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3\"/>
    </mc:Choice>
  </mc:AlternateContent>
  <xr:revisionPtr revIDLastSave="0" documentId="13_ncr:1_{8607C44B-6021-4F28-864D-F45ECC9A288B}" xr6:coauthVersionLast="36" xr6:coauthVersionMax="36" xr10:uidLastSave="{00000000-0000-0000-0000-000000000000}"/>
  <bookViews>
    <workbookView xWindow="0" yWindow="0" windowWidth="13875" windowHeight="11835" xr2:uid="{00000000-000D-0000-FFFF-FFFF00000000}"/>
  </bookViews>
  <sheets>
    <sheet name="CONSOLIDADO" sheetId="28" r:id="rId1"/>
    <sheet name="CUADRO POR DPTOS" sheetId="11" r:id="rId2"/>
    <sheet name="CUADRO DE RIOS Y QDAS" sheetId="25" r:id="rId3"/>
    <sheet name="ELEMENTOS EXPUESTOS" sheetId="24" r:id="rId4"/>
    <sheet name="RESUMEN DE PROPUESTAS " sheetId="26" r:id="rId5"/>
    <sheet name="NIVEL DE PELIGRO DEP " sheetId="27" r:id="rId6"/>
  </sheets>
  <definedNames>
    <definedName name="_xlnm._FilterDatabase" localSheetId="0" hidden="1">CONSOLIDADO!$A$8:$AS$56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9" i="28" l="1"/>
  <c r="AA9" i="28"/>
  <c r="Z9" i="28"/>
  <c r="Y9" i="28"/>
  <c r="V9" i="28"/>
  <c r="U9" i="28"/>
  <c r="T9" i="28"/>
  <c r="S9" i="28"/>
  <c r="U15" i="26" l="1"/>
  <c r="L8" i="27" l="1"/>
  <c r="K8" i="27"/>
  <c r="J8" i="27"/>
  <c r="I8" i="27"/>
  <c r="H8" i="27"/>
  <c r="G8" i="27"/>
  <c r="F8" i="27"/>
  <c r="E8" i="27"/>
  <c r="D8" i="27"/>
  <c r="M7" i="27"/>
  <c r="AC15" i="26"/>
  <c r="AB15" i="26"/>
  <c r="AA15" i="26"/>
  <c r="Z15" i="26"/>
  <c r="Y15" i="26"/>
  <c r="X15" i="26"/>
  <c r="W15" i="26"/>
  <c r="V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H15" i="26"/>
  <c r="G15" i="26"/>
  <c r="F15" i="26"/>
  <c r="E15" i="26"/>
  <c r="D15" i="26"/>
  <c r="F4" i="25"/>
  <c r="D4" i="25"/>
  <c r="M8" i="27" l="1"/>
  <c r="C4" i="11"/>
  <c r="D5" i="24" l="1"/>
  <c r="E5" i="24"/>
  <c r="F5" i="24"/>
  <c r="G5" i="24"/>
  <c r="H5" i="24"/>
  <c r="I5" i="24"/>
  <c r="J5" i="24"/>
</calcChain>
</file>

<file path=xl/sharedStrings.xml><?xml version="1.0" encoding="utf-8"?>
<sst xmlns="http://schemas.openxmlformats.org/spreadsheetml/2006/main" count="846" uniqueCount="246">
  <si>
    <t>TOTAL</t>
  </si>
  <si>
    <t>Km</t>
  </si>
  <si>
    <t>X</t>
  </si>
  <si>
    <t>Santa Rosa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</si>
  <si>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</si>
  <si>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</si>
  <si>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</si>
  <si>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</si>
  <si>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</si>
  <si>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</si>
  <si>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</si>
  <si>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</si>
  <si>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</si>
  <si>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</si>
  <si>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</si>
  <si>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</si>
  <si>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</si>
  <si>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</si>
  <si>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</si>
  <si>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</si>
  <si>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</si>
  <si>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</si>
  <si>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</si>
  <si>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</si>
  <si>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</si>
  <si>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</si>
  <si>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</si>
  <si>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</si>
  <si>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</si>
  <si>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</si>
  <si>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</si>
  <si>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</si>
  <si>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</si>
  <si>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</si>
  <si>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</si>
  <si>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</si>
  <si>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</si>
  <si>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</si>
  <si>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</si>
  <si>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Nº</t>
  </si>
  <si>
    <t>Departamento</t>
  </si>
  <si>
    <t>Cantidad</t>
  </si>
  <si>
    <t>Total</t>
  </si>
  <si>
    <t>Fortaleza</t>
  </si>
  <si>
    <t>Barranca</t>
  </si>
  <si>
    <t xml:space="preserve">Lima </t>
  </si>
  <si>
    <t>Paramonga</t>
  </si>
  <si>
    <t>Sauce Grande</t>
  </si>
  <si>
    <t>Maiz, aji, maracuya, Otros</t>
  </si>
  <si>
    <t>Santo Domingo</t>
  </si>
  <si>
    <t>Identificación de Puntos Críticos ante Peligro de Inundación, flujo de detritos (huaico) y erosión fluvial en los principales ríos y quebradas 2023</t>
  </si>
  <si>
    <t>Medio</t>
  </si>
  <si>
    <t>Muy Alto</t>
  </si>
  <si>
    <t xml:space="preserve"> NIVEL DE PELIGRO</t>
  </si>
  <si>
    <t>Alto</t>
  </si>
  <si>
    <t>TIPO DE PELIGRO</t>
  </si>
  <si>
    <t>FUENTE NATURAL</t>
  </si>
  <si>
    <t>Río</t>
  </si>
  <si>
    <t>Quebrada</t>
  </si>
  <si>
    <t>Inundación, Erosión fluvial</t>
  </si>
  <si>
    <t>Rimac</t>
  </si>
  <si>
    <t>La Ronda</t>
  </si>
  <si>
    <t>Chillon Rimac Lurin</t>
  </si>
  <si>
    <t>Lima</t>
  </si>
  <si>
    <t>Lurigancho Chosica</t>
  </si>
  <si>
    <t>Qda. La Ronda</t>
  </si>
  <si>
    <t>Implementación de Barreras Dinamicas y/o Diques Transversales para el control de flujo de detritos(Huaycos) en la quebrada La Ronda</t>
  </si>
  <si>
    <t xml:space="preserve"> Caraponguillo</t>
  </si>
  <si>
    <t>Qda. Caraponguillo</t>
  </si>
  <si>
    <t>Implementación de Barreras Dinamicas y/o Diques Transversales para el control de flujo de detritos(Huaycos) en la quebrada Caraponguillo</t>
  </si>
  <si>
    <t>Ñaña</t>
  </si>
  <si>
    <t>Qda. Ñaña</t>
  </si>
  <si>
    <t>Implementación de Barreras Dinamicas y/o Diques Transversales para el control de flujo de detritos(Huaycos) en la quebrada Ñaña</t>
  </si>
  <si>
    <t xml:space="preserve">La Laguna </t>
  </si>
  <si>
    <t>Qda. La Laguna</t>
  </si>
  <si>
    <t>Implementación de Barreras Dinamicas y/o Diques Transversales para el control de flujo de detritos(Huaycos) en la quebrada La Laguna</t>
  </si>
  <si>
    <t>Chacrasana</t>
  </si>
  <si>
    <t>Qda. Chacrasana</t>
  </si>
  <si>
    <t>Implementación de Barreras Dinamicas y/o Diques Transversales para el control de flujo de detritos(Huaycos) en la quebrada Chacrasana</t>
  </si>
  <si>
    <t>Yanocoto</t>
  </si>
  <si>
    <t>Qda. Yanacoto</t>
  </si>
  <si>
    <t>Implementación de Barreras Dinamicas y/o Diques Transversales para el control de flujo de detritos(Huaycos) en la quebrada Yanacoto</t>
  </si>
  <si>
    <t>Señor de los Milagros</t>
  </si>
  <si>
    <t>Qda. Señor de los
Milagros</t>
  </si>
  <si>
    <t>Implementación de Barreras Dinamicas y/o Diques Transversales para el control de flujo de detritos(Huaycos) en la quebrada Señor de los Milagros</t>
  </si>
  <si>
    <t>Cupiche</t>
  </si>
  <si>
    <t>Huarochirí</t>
  </si>
  <si>
    <t>Ricardo Palma</t>
  </si>
  <si>
    <t>Qda. Cupiche</t>
  </si>
  <si>
    <t>Implementación de Barreras Dinamicas para el control de flujo de detritos(Huaycos) en la quebrada Cupiche</t>
  </si>
  <si>
    <t>Cashahuacra</t>
  </si>
  <si>
    <t>Santa Eulalia</t>
  </si>
  <si>
    <t>Qda. Cashahuacra</t>
  </si>
  <si>
    <t>Implementación de Barreras Dinamicas para el control de flujo de detritos(Huaycos) en la quebrada Cashahuacra</t>
  </si>
  <si>
    <t>Huayaringa</t>
  </si>
  <si>
    <t>Qda. Huayaringa</t>
  </si>
  <si>
    <t>Implementación de Barreras Dinamicas para el control de flujo de detritos(Huaycos) en la quebrada Huayaringa</t>
  </si>
  <si>
    <t>MZ-G, X5-X6, U3 y P-P1</t>
  </si>
  <si>
    <t>Chaclacayo</t>
  </si>
  <si>
    <t>Construcción de Dique enrocado para el control de flujo de detritos(Huaycos) en las quebradas MZ-G, X5-X6, U3 y P-P1</t>
  </si>
  <si>
    <t>Huascata</t>
  </si>
  <si>
    <t>Construcción de Dique enrocado para el control de flujo de detritos(Huaycos) en la quebrada Huascata</t>
  </si>
  <si>
    <t>Panorama</t>
  </si>
  <si>
    <t>Construcción de Dique enrocado para el control de flujo de detritos(Huaycos) en la quebrada Panorama</t>
  </si>
  <si>
    <t>Huascaran</t>
  </si>
  <si>
    <t>Construcción de Dique enrocado para el control de flujo de detritos(Huaycos) en la quebrada Huascaran</t>
  </si>
  <si>
    <t xml:space="preserve"> Cusipata</t>
  </si>
  <si>
    <t>Construcción de Dique enrocado para el control de flujo de detritos(Huaycos) en la quebrada Cusipata</t>
  </si>
  <si>
    <t>Los Condores 1</t>
  </si>
  <si>
    <t>Construcción de Dique enrocado para el control de flujo de detritos(Huaycos) en la quebrada Los Condores 1</t>
  </si>
  <si>
    <t>Los Condores 2</t>
  </si>
  <si>
    <t>Construcción de Dique enrocado para el control de flujo de detritos(Huaycos) en la quebrada Los Condores 2</t>
  </si>
  <si>
    <t>Santa Ines 1</t>
  </si>
  <si>
    <t>Construcción de Dique enrocado para el control de flujo de detritos(Huaycos) en la quebrada Santa Ines 1</t>
  </si>
  <si>
    <t>Santa Ines 2</t>
  </si>
  <si>
    <t>Construcción de Dique enrocado para el control de flujo de detritos(Huaycos) en la quebrada Santa Ines 2</t>
  </si>
  <si>
    <t>Lurin</t>
  </si>
  <si>
    <t>Cieneguilla</t>
  </si>
  <si>
    <t>Palpa</t>
  </si>
  <si>
    <t>Alto (*)</t>
  </si>
  <si>
    <t>Muy Alto (*)</t>
  </si>
  <si>
    <t>(*)</t>
  </si>
  <si>
    <t>Inundación</t>
  </si>
  <si>
    <t>Flujo de detritos (Huaicos)</t>
  </si>
  <si>
    <t>LIMA</t>
  </si>
  <si>
    <t>Ha de cultivo</t>
  </si>
  <si>
    <t>Km de carreteras</t>
  </si>
  <si>
    <t>Nº de Centros de salud</t>
  </si>
  <si>
    <t>Nº de Instituciones educativas</t>
  </si>
  <si>
    <t>Nº de viviendas</t>
  </si>
  <si>
    <t xml:space="preserve">Nº de habitantes </t>
  </si>
  <si>
    <t>Nº de Puntos Críticos (Fichas Tecnicas Referenciales)</t>
  </si>
  <si>
    <t xml:space="preserve">Elementos expuestos </t>
  </si>
  <si>
    <t>DEPARTAMENTOS</t>
  </si>
  <si>
    <t>Ubigeo</t>
  </si>
  <si>
    <t>Elementos expuestos que se verían afectadas ante posibles inundaciones</t>
  </si>
  <si>
    <t>Pan llevar</t>
  </si>
  <si>
    <t>San Miguel</t>
  </si>
  <si>
    <t>MARGEN DE Río_QDA.</t>
  </si>
  <si>
    <t>QuiRío</t>
  </si>
  <si>
    <t>Qda. QuiRío</t>
  </si>
  <si>
    <t>Implementación de Barreras Dinamicas y/o Diques Transversales para el control de flujo de detritos(Huaycos) en la quebrada QuiRío</t>
  </si>
  <si>
    <t>Río Seco</t>
  </si>
  <si>
    <t>Implementación de Barrera Dinamica y construcción de Dique enrocado para el control de flujo de detritos(Huaycos) en la quebrada Río Seco</t>
  </si>
  <si>
    <t>CONSOLIDADO DE "IDENTIFICACIÓN PUNTOS CRÍTICOS ANTE PELIGRO DE INUNDACIÓN, FLUJO DE DETRITOS (HUAICO) Y EROSIÓN FLUVIAL EN LOS PRINCIPALES RIOS Y QUEBRADAS 2023"</t>
  </si>
  <si>
    <t>Mala</t>
  </si>
  <si>
    <t>Mala Omas Cañete</t>
  </si>
  <si>
    <t>Cañete</t>
  </si>
  <si>
    <t>Santa Cruz De Flores</t>
  </si>
  <si>
    <t>Santa Clorinda</t>
  </si>
  <si>
    <t>Limpieza, descolmatación y construcción de dique enrocado en la margen derecha del rio Mala</t>
  </si>
  <si>
    <t>Vid, pan llevar, maiz, manzana</t>
  </si>
  <si>
    <t>San Jose Del Monte</t>
  </si>
  <si>
    <t>Chancay-Huaral</t>
  </si>
  <si>
    <t>Cañete-Fortaleza</t>
  </si>
  <si>
    <t>Huaral</t>
  </si>
  <si>
    <t>Chancay/Aucallama</t>
  </si>
  <si>
    <t>Salinas Bajo-Puente Chancay</t>
  </si>
  <si>
    <t>Limpieza, descolmatación y conformacion  de dique con material propio y roca al volteo en ambas margenes del rio Chancay Huaral</t>
  </si>
  <si>
    <t>Salinas y Pasamayo</t>
  </si>
  <si>
    <t>Limpieza, descolmatación y conformacion  de dique con material propio en ambas margenes del rio Chancay Huaral</t>
  </si>
  <si>
    <t>Lunavilca</t>
  </si>
  <si>
    <t>Aucallama/Huaral</t>
  </si>
  <si>
    <t>Manchuria</t>
  </si>
  <si>
    <t>Boza Alta</t>
  </si>
  <si>
    <t>Huaral/Aucallama</t>
  </si>
  <si>
    <t>Puente La Huaca</t>
  </si>
  <si>
    <t>Bocatoma Chancay-Huaral</t>
  </si>
  <si>
    <t>Barraje Huando-Pisquillo</t>
  </si>
  <si>
    <t>Hornillos-Bocatoma La Esperanza</t>
  </si>
  <si>
    <t>Bocatoma Palpa-Hornillos</t>
  </si>
  <si>
    <t>Saume-Lindero</t>
  </si>
  <si>
    <t>Bocatoma Saume-Puente Saume</t>
  </si>
  <si>
    <t>Lumbra</t>
  </si>
  <si>
    <t>Limpieza, descolmatación y conformacion  de dique con material propio en ambas margenes de la quebrada Lumbra</t>
  </si>
  <si>
    <t>Quipullin-Bocatoma Cuyo</t>
  </si>
  <si>
    <t>Limpieza, descolmatación y conformacion  de dique con material propio en ambas margenes de la quebrada San Miguel</t>
  </si>
  <si>
    <t>Carac</t>
  </si>
  <si>
    <t>San Miguel de Acos</t>
  </si>
  <si>
    <t>Puente Oquendo-Puente Palca</t>
  </si>
  <si>
    <t>Limpieza, descolmatación y conformacion  de dique con material propio en ambas margenes del rio Carac</t>
  </si>
  <si>
    <t>Manzana</t>
  </si>
  <si>
    <t>La Perla</t>
  </si>
  <si>
    <t>Sumbilca</t>
  </si>
  <si>
    <t>Limpieza, descolmatación y conformacion  de dique con material propio en ambas margenes de la quebrada La Perla</t>
  </si>
  <si>
    <t>Vichaycocha</t>
  </si>
  <si>
    <t>Pacaraos/Santa Cruz De Andamarca</t>
  </si>
  <si>
    <t>Limpieza, descolmatación y conformacion  de dique con material propio en ambas margenes de la quebrada Vichaycocha</t>
  </si>
  <si>
    <t>Pisquillo</t>
  </si>
  <si>
    <t>Limpieza, descolmatación y conformacion  de dique con material propio en ambas margenes de la quebrada Pisquillo</t>
  </si>
  <si>
    <t>Huarequeque</t>
  </si>
  <si>
    <t>Huayan</t>
  </si>
  <si>
    <t>Limpieza, descolmatación y conformacion  de dique con material propio en ambas margenes de la quebrada Huarequeque</t>
  </si>
  <si>
    <t>NOMBRE</t>
  </si>
  <si>
    <t>Limpieza, descolmatación y conformacion de dique en la margen izquierda del Río Fortaleza</t>
  </si>
  <si>
    <t>Ríos</t>
  </si>
  <si>
    <t>Quebradas</t>
  </si>
  <si>
    <t>Fortaleza, Mala, Chancay Huaral, Carac</t>
  </si>
  <si>
    <t>La Ronda, QuiRío, Caraponguillo, Ñaña, La Laguna , Chacrasana, Yanocoto, Señor de los Milagros, Cupiche, Cashahuacra, Huayaringa, MZ-G, X5-X6, U3 y P-P1, Huascata, Panorama, Huascaran, Cusipata, Los Condores 1, Los Condores 2, Santa Ines 1, Santa Ines 2, Río Seco, Lumbra, San Miguel, La Perla, Vichaycocha, Pisquillo, Huarequeque</t>
  </si>
  <si>
    <t>Total Ríos</t>
  </si>
  <si>
    <t>Total Quebradas</t>
  </si>
  <si>
    <t>RESUMEN DE PROPUESTAS TECNICAS DE LA  "IDENTIFICACIÓN DE PUNTOS CRÍTICOS ANTE PELIGRO DE INUNDACIÓN, FLUJO DE DETRITOS (HUAICO) Y EROSIÓN FLUVIAL EN LOS PRINCIPALES RÍOS Y QUEBRADAS 2023"</t>
  </si>
  <si>
    <t>PRESUPUESTO  (S/.)</t>
  </si>
  <si>
    <t>N° DE PROPUESTAS  (Fichas Tecnicas Referenciales)</t>
  </si>
  <si>
    <t>DESCRIPCIÓN DE METAS</t>
  </si>
  <si>
    <t>LIMPIEZA Y DESCOLMATACIÓN (Km)</t>
  </si>
  <si>
    <t>CONFORMACIÓN DE DIQUE (Km)</t>
  </si>
  <si>
    <t xml:space="preserve"> ROCA AL VOLTEO (Km)</t>
  </si>
  <si>
    <t>ENROCADO (Km)</t>
  </si>
  <si>
    <t>DIQUE CON MAMPOSTERIA DE PIEDRA (Km)</t>
  </si>
  <si>
    <t>MURO DE CONCRETO  ARMADO (Km)</t>
  </si>
  <si>
    <t>MURO DE GAVIONES (Km)</t>
  </si>
  <si>
    <t>MURO DE CONCRETO CICLOPEO (Km)</t>
  </si>
  <si>
    <t>ESPIGONES (Und)</t>
  </si>
  <si>
    <t>PROTECCION COLCHON DISIPADOR (Km)</t>
  </si>
  <si>
    <t>DISIPADORES DE ROLLIZOS  (Und)</t>
  </si>
  <si>
    <t>BARRERA DINAMICA (Km)</t>
  </si>
  <si>
    <t>PIRCADO CON ROCA (Km)</t>
  </si>
  <si>
    <t>BOLSACRETO (m2)</t>
  </si>
  <si>
    <t>GEOBOLSAS (Und)</t>
  </si>
  <si>
    <t>DIQUES TRANSVERSALES</t>
  </si>
  <si>
    <t>REFORESTACIÓN (Und)</t>
  </si>
  <si>
    <t>CONSTRUCCION DE BADEN (Km)</t>
  </si>
  <si>
    <t>CONSTRUCCION   DE DRENES  (Km)</t>
  </si>
  <si>
    <t>REHABILITACION DE CANAL (Km)</t>
  </si>
  <si>
    <t>CONSTRUCCION DE ALCANTARILLA (Km)</t>
  </si>
  <si>
    <t>MEJORAMIENTO DE BOCATOMA (Und)</t>
  </si>
  <si>
    <t>DISIPADORES  (Und)</t>
  </si>
  <si>
    <t xml:space="preserve"> </t>
  </si>
  <si>
    <t>IX</t>
  </si>
  <si>
    <t>Resumen Departamenmtal de Puntos Críticos según de Nivel de Peligro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</si>
  <si>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</si>
  <si>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</si>
  <si>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</si>
  <si>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</si>
  <si>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</si>
  <si>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</si>
  <si>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</si>
  <si>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</si>
  <si>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</si>
  <si>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</si>
  <si>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</si>
  <si>
    <t>GEOMALLAS (M2)</t>
  </si>
  <si>
    <t>-</t>
  </si>
  <si>
    <t>1 FTGS EN ICA y 21 FTGS EN LIMA</t>
  </si>
  <si>
    <t>22 Fichas Técnicas Generales Simplificadas - FTGS - EN EJECUCION POR LA ANA 2024 - SEGUN ANEXO III del DU 015 - 2023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</si>
</sst>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&quot;S/&quot;\ 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9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 Narrow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 Narrow"/>
      <family val="2"/>
    </font>
    <font>
      <sz val="10"/>
      <color indexed="8"/>
      <name val="Arial"/>
      <family val="2"/>
    </font>
    <font>
      <b/>
      <sz val="16"/>
      <color theme="0"/>
      <name val="Arial"/>
      <family val="2"/>
    </font>
    <font>
      <b/>
      <sz val="9"/>
      <color theme="0"/>
      <name val="Arial Narrow"/>
      <family val="2"/>
    </font>
    <font>
      <b/>
      <sz val="11"/>
      <color theme="0"/>
      <name val="Arial Narrow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  <font>
      <b/>
      <u/>
      <sz val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2" fillId="0" borderId="0">
      <alignment vertical="top"/>
    </xf>
  </cellStyleXfs>
  <cellXfs count="207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9" fillId="0" borderId="0" xfId="0" applyFont="1"/>
    <xf numFmtId="3" fontId="6" fillId="4" borderId="1" xfId="0" applyNumberFormat="1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1" fontId="6" fillId="4" borderId="5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7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2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3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3" fontId="23" fillId="5" borderId="1" xfId="0" applyNumberFormat="1" applyFont="1" applyFill="1" applyBorder="1" applyAlignment="1">
      <alignment horizontal="center" vertical="center"/>
    </xf>
    <xf numFmtId="4" fontId="24" fillId="5" borderId="1" xfId="0" applyNumberFormat="1" applyFont="1" applyFill="1" applyBorder="1" applyAlignment="1">
      <alignment horizontal="center" vertical="center" textRotation="90" wrapText="1" readingOrder="1"/>
    </xf>
    <xf numFmtId="0" fontId="26" fillId="0" borderId="0" xfId="0" applyFont="1"/>
    <xf numFmtId="0" fontId="7" fillId="0" borderId="1" xfId="0" applyFont="1" applyBorder="1" applyAlignment="1">
      <alignment horizontal="left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3" fontId="4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0" fontId="29" fillId="5" borderId="1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4" fontId="29" fillId="5" borderId="1" xfId="0" applyNumberFormat="1" applyFont="1" applyFill="1" applyBorder="1" applyAlignment="1">
      <alignment horizontal="center" vertical="center" wrapText="1"/>
    </xf>
    <xf numFmtId="3" fontId="30" fillId="6" borderId="1" xfId="1" applyNumberFormat="1" applyFont="1" applyFill="1" applyBorder="1" applyAlignment="1">
      <alignment horizontal="center" vertical="center" wrapText="1"/>
    </xf>
    <xf numFmtId="3" fontId="30" fillId="7" borderId="1" xfId="1" applyNumberFormat="1" applyFont="1" applyFill="1" applyBorder="1" applyAlignment="1">
      <alignment horizontal="center" vertical="center" wrapText="1"/>
    </xf>
    <xf numFmtId="3" fontId="30" fillId="8" borderId="1" xfId="1" applyNumberFormat="1" applyFont="1" applyFill="1" applyBorder="1" applyAlignment="1">
      <alignment horizontal="center" vertical="center" wrapText="1"/>
    </xf>
    <xf numFmtId="3" fontId="29" fillId="5" borderId="1" xfId="0" applyNumberFormat="1" applyFont="1" applyFill="1" applyBorder="1" applyAlignment="1">
      <alignment horizontal="center" vertical="center" wrapText="1"/>
    </xf>
    <xf numFmtId="3" fontId="32" fillId="0" borderId="1" xfId="0" applyNumberFormat="1" applyFont="1" applyBorder="1" applyAlignment="1">
      <alignment horizontal="center" vertical="center"/>
    </xf>
    <xf numFmtId="4" fontId="32" fillId="0" borderId="1" xfId="0" applyNumberFormat="1" applyFont="1" applyBorder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0" fillId="0" borderId="0" xfId="0"/>
    <xf numFmtId="0" fontId="6" fillId="4" borderId="3" xfId="0" applyFont="1" applyFill="1" applyBorder="1" applyAlignment="1">
      <alignment horizontal="center" vertical="center" wrapText="1"/>
    </xf>
    <xf numFmtId="3" fontId="6" fillId="4" borderId="5" xfId="1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1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34" fillId="7" borderId="1" xfId="0" applyFont="1" applyFill="1" applyBorder="1" applyAlignment="1">
      <alignment horizontal="center" vertical="center"/>
    </xf>
    <xf numFmtId="0" fontId="34" fillId="8" borderId="1" xfId="0" applyFont="1" applyFill="1" applyBorder="1" applyAlignment="1">
      <alignment horizontal="center" vertical="center"/>
    </xf>
    <xf numFmtId="3" fontId="7" fillId="10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1" fontId="7" fillId="10" borderId="1" xfId="1" applyNumberFormat="1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4" fontId="7" fillId="10" borderId="1" xfId="0" applyNumberFormat="1" applyFont="1" applyFill="1" applyBorder="1" applyAlignment="1">
      <alignment horizontal="center" vertical="center" wrapText="1"/>
    </xf>
    <xf numFmtId="1" fontId="7" fillId="10" borderId="1" xfId="0" applyNumberFormat="1" applyFont="1" applyFill="1" applyBorder="1" applyAlignment="1">
      <alignment horizontal="center" vertical="center" wrapText="1"/>
    </xf>
    <xf numFmtId="2" fontId="7" fillId="10" borderId="1" xfId="0" applyNumberFormat="1" applyFont="1" applyFill="1" applyBorder="1" applyAlignment="1">
      <alignment horizontal="center" vertical="center" wrapText="1"/>
    </xf>
    <xf numFmtId="3" fontId="10" fillId="10" borderId="1" xfId="0" applyNumberFormat="1" applyFont="1" applyFill="1" applyBorder="1" applyAlignment="1">
      <alignment horizontal="center" vertical="center" wrapText="1"/>
    </xf>
    <xf numFmtId="0" fontId="2" fillId="10" borderId="8" xfId="0" applyFont="1" applyFill="1" applyBorder="1" applyAlignment="1"/>
    <xf numFmtId="0" fontId="2" fillId="10" borderId="8" xfId="0" applyFont="1" applyFill="1" applyBorder="1" applyAlignment="1">
      <alignment horizontal="center"/>
    </xf>
    <xf numFmtId="1" fontId="2" fillId="10" borderId="8" xfId="0" applyNumberFormat="1" applyFont="1" applyFill="1" applyBorder="1" applyAlignment="1">
      <alignment horizontal="center"/>
    </xf>
    <xf numFmtId="0" fontId="2" fillId="10" borderId="7" xfId="0" applyFont="1" applyFill="1" applyBorder="1" applyAlignment="1"/>
    <xf numFmtId="0" fontId="1" fillId="10" borderId="8" xfId="0" applyFont="1" applyFill="1" applyBorder="1"/>
    <xf numFmtId="0" fontId="1" fillId="10" borderId="12" xfId="0" applyFont="1" applyFill="1" applyBorder="1"/>
    <xf numFmtId="0" fontId="1" fillId="10" borderId="10" xfId="0" applyFont="1" applyFill="1" applyBorder="1"/>
    <xf numFmtId="0" fontId="1" fillId="10" borderId="6" xfId="0" applyFont="1" applyFill="1" applyBorder="1"/>
    <xf numFmtId="0" fontId="1" fillId="10" borderId="14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3" fontId="6" fillId="4" borderId="5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4" fontId="6" fillId="4" borderId="5" xfId="1" applyNumberFormat="1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/>
    </xf>
    <xf numFmtId="0" fontId="19" fillId="1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/>
    <xf numFmtId="1" fontId="6" fillId="4" borderId="1" xfId="0" applyNumberFormat="1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164" fontId="18" fillId="5" borderId="5" xfId="0" applyNumberFormat="1" applyFont="1" applyFill="1" applyBorder="1" applyAlignment="1">
      <alignment horizontal="center" vertical="center" wrapText="1"/>
    </xf>
    <xf numFmtId="164" fontId="18" fillId="5" borderId="11" xfId="0" applyNumberFormat="1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4" fontId="24" fillId="5" borderId="5" xfId="0" applyNumberFormat="1" applyFont="1" applyFill="1" applyBorder="1" applyAlignment="1">
      <alignment horizontal="center" vertical="center" wrapText="1"/>
    </xf>
    <xf numFmtId="164" fontId="24" fillId="5" borderId="11" xfId="0" applyNumberFormat="1" applyFont="1" applyFill="1" applyBorder="1" applyAlignment="1">
      <alignment horizontal="center" vertical="center" wrapText="1"/>
    </xf>
    <xf numFmtId="4" fontId="24" fillId="5" borderId="1" xfId="0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1" fontId="33" fillId="0" borderId="0" xfId="0" applyNumberFormat="1" applyFont="1" applyAlignment="1">
      <alignment horizontal="left" vertical="center" wrapText="1"/>
    </xf>
    <xf numFmtId="1" fontId="33" fillId="0" borderId="8" xfId="0" applyNumberFormat="1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1" fontId="29" fillId="5" borderId="11" xfId="0" applyNumberFormat="1" applyFont="1" applyFill="1" applyBorder="1" applyAlignment="1">
      <alignment horizontal="center" vertical="center" wrapText="1"/>
    </xf>
    <xf numFmtId="1" fontId="29" fillId="5" borderId="1" xfId="0" applyNumberFormat="1" applyFont="1" applyFill="1" applyBorder="1" applyAlignment="1">
      <alignment horizontal="center" vertical="center" wrapText="1"/>
    </xf>
    <xf numFmtId="3" fontId="29" fillId="5" borderId="11" xfId="0" applyNumberFormat="1" applyFont="1" applyFill="1" applyBorder="1" applyAlignment="1">
      <alignment horizontal="center" vertical="center" wrapText="1"/>
    </xf>
    <xf numFmtId="3" fontId="29" fillId="5" borderId="1" xfId="0" applyNumberFormat="1" applyFont="1" applyFill="1" applyBorder="1" applyAlignment="1">
      <alignment horizontal="center" vertical="center" wrapText="1"/>
    </xf>
    <xf numFmtId="3" fontId="14" fillId="5" borderId="11" xfId="1" applyNumberFormat="1" applyFont="1" applyFill="1" applyBorder="1" applyAlignment="1">
      <alignment horizontal="center" vertical="center" wrapText="1"/>
    </xf>
    <xf numFmtId="3" fontId="14" fillId="5" borderId="1" xfId="1" applyNumberFormat="1" applyFont="1" applyFill="1" applyBorder="1" applyAlignment="1">
      <alignment horizontal="center" vertical="center" wrapText="1"/>
    </xf>
    <xf numFmtId="4" fontId="29" fillId="5" borderId="11" xfId="0" applyNumberFormat="1" applyFont="1" applyFill="1" applyBorder="1" applyAlignment="1">
      <alignment horizontal="center" vertical="center" wrapText="1"/>
    </xf>
    <xf numFmtId="3" fontId="29" fillId="5" borderId="9" xfId="1" applyNumberFormat="1" applyFont="1" applyFill="1" applyBorder="1" applyAlignment="1">
      <alignment horizontal="center" vertical="center" wrapText="1"/>
    </xf>
    <xf numFmtId="3" fontId="29" fillId="5" borderId="0" xfId="1" applyNumberFormat="1" applyFont="1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713AA0DB-5487-4827-A1FA-8541CD6004FC}"/>
  </cellStyles>
  <dxfs count="0"/>
  <tableStyles count="0" defaultTableStyle="TableStyleMedium2" defaultPivotStyle="PivotStyleLight16"/>
  <colors>
    <mruColors>
      <color rgb="FF00FFFF"/>
      <color rgb="FFFF7C80"/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9A94-6F8E-4154-B97E-478248325BD8}">
  <sheetPr>
    <tabColor rgb="FF92D050"/>
  </sheetPr>
  <dimension ref="A1:AQ1076"/>
  <sheetViews>
    <sheetView tabSelected="1" zoomScale="91" zoomScaleNormal="91" zoomScaleSheetLayoutView="75" workbookViewId="0">
      <selection activeCell="H64" sqref="H64"/>
    </sheetView>
  </sheetViews>
  <sheetFormatPr baseColWidth="10" defaultColWidth="8.5703125" defaultRowHeight="16.5" x14ac:dyDescent="0.3"/>
  <cols>
    <col min="1" max="1" width="7.7109375" style="9" customWidth="1"/>
    <col min="2" max="2" width="10.7109375" style="3" customWidth="1"/>
    <col min="3" max="3" width="12.42578125" style="3" customWidth="1"/>
    <col min="4" max="4" width="12" style="3" customWidth="1"/>
    <col min="5" max="5" width="11.7109375" style="3" customWidth="1"/>
    <col min="6" max="6" width="11.42578125" style="3" customWidth="1"/>
    <col min="7" max="7" width="13" style="8" customWidth="1"/>
    <col min="8" max="8" width="10.85546875" style="3" customWidth="1"/>
    <col min="9" max="9" width="12.710937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8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5703125" style="2" customWidth="1"/>
    <col min="31" max="31" width="12" style="40" customWidth="1"/>
    <col min="32" max="16384" width="8.5703125" style="1"/>
  </cols>
  <sheetData>
    <row r="1" spans="1:43" s="93" customFormat="1" ht="16.5" customHeight="1" x14ac:dyDescent="0.3">
      <c r="A1" s="147" t="s">
        <v>37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E1" s="40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93" customFormat="1" ht="16.5" customHeight="1" x14ac:dyDescent="0.3">
      <c r="A2" s="147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E2" s="40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93" customFormat="1" ht="16.5" customHeight="1" x14ac:dyDescent="0.3">
      <c r="A3" s="18"/>
      <c r="B3" s="1"/>
      <c r="C3" s="1"/>
      <c r="D3" s="1"/>
      <c r="E3" s="1"/>
      <c r="F3" s="1"/>
      <c r="G3" s="1"/>
      <c r="H3" s="1"/>
      <c r="I3" s="19"/>
      <c r="J3" s="19"/>
      <c r="K3" s="20"/>
      <c r="L3" s="18"/>
      <c r="M3" s="18"/>
      <c r="N3" s="18"/>
      <c r="O3" s="21"/>
      <c r="P3" s="1"/>
      <c r="Q3" s="22"/>
      <c r="R3" s="23"/>
      <c r="S3" s="24"/>
      <c r="T3" s="24"/>
      <c r="U3" s="21"/>
      <c r="V3" s="21"/>
      <c r="W3" s="21"/>
      <c r="X3" s="21"/>
      <c r="Y3" s="21"/>
      <c r="Z3" s="21"/>
      <c r="AA3" s="24"/>
      <c r="AB3" s="1"/>
      <c r="AC3" s="25"/>
      <c r="AD3" s="25"/>
      <c r="AE3" s="40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s="93" customFormat="1" ht="16.5" customHeight="1" x14ac:dyDescent="0.3">
      <c r="A4" s="147" t="s">
        <v>144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E4" s="40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3">
      <c r="A5" s="11"/>
      <c r="G5" s="3"/>
      <c r="J5" s="10"/>
      <c r="K5" s="11"/>
      <c r="AC5" s="17"/>
      <c r="AD5" s="51"/>
    </row>
    <row r="6" spans="1:43" ht="15" customHeight="1" x14ac:dyDescent="0.3">
      <c r="A6" s="149" t="s">
        <v>36</v>
      </c>
      <c r="B6" s="151" t="s">
        <v>35</v>
      </c>
      <c r="C6" s="152"/>
      <c r="D6" s="152"/>
      <c r="E6" s="138" t="s">
        <v>34</v>
      </c>
      <c r="F6" s="138"/>
      <c r="G6" s="131" t="s">
        <v>33</v>
      </c>
      <c r="H6" s="131"/>
      <c r="I6" s="131"/>
      <c r="J6" s="131"/>
      <c r="K6" s="140"/>
      <c r="L6" s="140"/>
      <c r="M6" s="140"/>
      <c r="N6" s="140"/>
      <c r="O6" s="129" t="s">
        <v>138</v>
      </c>
      <c r="P6" s="129"/>
      <c r="Q6" s="155" t="s">
        <v>32</v>
      </c>
      <c r="R6" s="156"/>
      <c r="S6" s="157"/>
      <c r="T6" s="157"/>
      <c r="U6" s="140" t="s">
        <v>31</v>
      </c>
      <c r="V6" s="140"/>
      <c r="W6" s="129"/>
      <c r="X6" s="129"/>
      <c r="Y6" s="140"/>
      <c r="Z6" s="140"/>
      <c r="AA6" s="143"/>
      <c r="AB6" s="129"/>
      <c r="AC6" s="143"/>
      <c r="AD6" s="135" t="s">
        <v>55</v>
      </c>
      <c r="AE6" s="135" t="s">
        <v>53</v>
      </c>
    </row>
    <row r="7" spans="1:43" ht="15" customHeight="1" x14ac:dyDescent="0.3">
      <c r="A7" s="149"/>
      <c r="B7" s="153"/>
      <c r="C7" s="154"/>
      <c r="D7" s="154"/>
      <c r="E7" s="138"/>
      <c r="F7" s="138"/>
      <c r="G7" s="131" t="s">
        <v>30</v>
      </c>
      <c r="H7" s="131" t="s">
        <v>29</v>
      </c>
      <c r="I7" s="131" t="s">
        <v>28</v>
      </c>
      <c r="J7" s="138" t="s">
        <v>27</v>
      </c>
      <c r="K7" s="140" t="s">
        <v>26</v>
      </c>
      <c r="L7" s="140"/>
      <c r="M7" s="140" t="s">
        <v>25</v>
      </c>
      <c r="N7" s="140"/>
      <c r="O7" s="129"/>
      <c r="P7" s="129"/>
      <c r="Q7" s="141" t="s">
        <v>24</v>
      </c>
      <c r="R7" s="131" t="s">
        <v>23</v>
      </c>
      <c r="S7" s="133" t="s">
        <v>22</v>
      </c>
      <c r="T7" s="127" t="s">
        <v>21</v>
      </c>
      <c r="U7" s="129" t="s">
        <v>20</v>
      </c>
      <c r="V7" s="129" t="s">
        <v>19</v>
      </c>
      <c r="W7" s="129" t="s">
        <v>18</v>
      </c>
      <c r="X7" s="129" t="s">
        <v>17</v>
      </c>
      <c r="Y7" s="129" t="s">
        <v>16</v>
      </c>
      <c r="Z7" s="129" t="s">
        <v>15</v>
      </c>
      <c r="AA7" s="143" t="s">
        <v>14</v>
      </c>
      <c r="AB7" s="129"/>
      <c r="AC7" s="143" t="s">
        <v>13</v>
      </c>
      <c r="AD7" s="136"/>
      <c r="AE7" s="136"/>
    </row>
    <row r="8" spans="1:43" ht="30" customHeight="1" x14ac:dyDescent="0.3">
      <c r="A8" s="150"/>
      <c r="B8" s="96" t="s">
        <v>12</v>
      </c>
      <c r="C8" s="96" t="s">
        <v>56</v>
      </c>
      <c r="D8" s="96" t="s">
        <v>193</v>
      </c>
      <c r="E8" s="96" t="s">
        <v>11</v>
      </c>
      <c r="F8" s="96" t="s">
        <v>10</v>
      </c>
      <c r="G8" s="132"/>
      <c r="H8" s="132"/>
      <c r="I8" s="132"/>
      <c r="J8" s="139"/>
      <c r="K8" s="16" t="s">
        <v>9</v>
      </c>
      <c r="L8" s="16" t="s">
        <v>8</v>
      </c>
      <c r="M8" s="16" t="s">
        <v>9</v>
      </c>
      <c r="N8" s="16" t="s">
        <v>8</v>
      </c>
      <c r="O8" s="95" t="s">
        <v>7</v>
      </c>
      <c r="P8" s="95" t="s">
        <v>6</v>
      </c>
      <c r="Q8" s="142"/>
      <c r="R8" s="132"/>
      <c r="S8" s="134"/>
      <c r="T8" s="128"/>
      <c r="U8" s="130"/>
      <c r="V8" s="130"/>
      <c r="W8" s="130"/>
      <c r="X8" s="130"/>
      <c r="Y8" s="130"/>
      <c r="Z8" s="130"/>
      <c r="AA8" s="97" t="s">
        <v>5</v>
      </c>
      <c r="AB8" s="95" t="s">
        <v>4</v>
      </c>
      <c r="AC8" s="144"/>
      <c r="AD8" s="136"/>
      <c r="AE8" s="137"/>
    </row>
    <row r="9" spans="1:43" s="12" customFormat="1" ht="24.95" customHeight="1" x14ac:dyDescent="0.3">
      <c r="A9" s="15">
        <v>47</v>
      </c>
      <c r="B9" s="126" t="s">
        <v>124</v>
      </c>
      <c r="C9" s="126"/>
      <c r="D9" s="65"/>
      <c r="E9" s="94"/>
      <c r="F9" s="94"/>
      <c r="G9" s="94"/>
      <c r="H9" s="94"/>
      <c r="I9" s="94"/>
      <c r="J9" s="94"/>
      <c r="K9" s="14"/>
      <c r="L9" s="14"/>
      <c r="M9" s="14"/>
      <c r="N9" s="14"/>
      <c r="O9" s="94"/>
      <c r="P9" s="94"/>
      <c r="Q9" s="94"/>
      <c r="R9" s="94"/>
      <c r="S9" s="98">
        <f>SUM(S10:S56)</f>
        <v>41.834050000000005</v>
      </c>
      <c r="T9" s="98">
        <f>SUM(T10:T56)</f>
        <v>114426743.5761707</v>
      </c>
      <c r="U9" s="13">
        <f>SUM(U10:U56)</f>
        <v>37082</v>
      </c>
      <c r="V9" s="13">
        <f>SUM(V10:V56)</f>
        <v>9243</v>
      </c>
      <c r="W9" s="98"/>
      <c r="X9" s="98"/>
      <c r="Y9" s="13">
        <f>SUM(Y10:Y56)</f>
        <v>45</v>
      </c>
      <c r="Z9" s="13">
        <f>SUM(Z10:Z56)</f>
        <v>16</v>
      </c>
      <c r="AA9" s="98">
        <f>SUM(AA10:AA56)</f>
        <v>1993</v>
      </c>
      <c r="AB9" s="98"/>
      <c r="AC9" s="98">
        <f>SUM(AC10:AC56)</f>
        <v>20.0806</v>
      </c>
      <c r="AD9" s="44"/>
      <c r="AE9" s="44"/>
    </row>
    <row r="10" spans="1:43" s="38" customFormat="1" ht="24.95" customHeight="1" x14ac:dyDescent="0.25">
      <c r="A10" s="37">
        <v>1</v>
      </c>
      <c r="B10" s="30" t="s">
        <v>43</v>
      </c>
      <c r="C10" s="30" t="s">
        <v>57</v>
      </c>
      <c r="D10" s="30" t="s">
        <v>43</v>
      </c>
      <c r="E10" s="30" t="s">
        <v>154</v>
      </c>
      <c r="F10" s="30" t="s">
        <v>44</v>
      </c>
      <c r="G10" s="30" t="s">
        <v>45</v>
      </c>
      <c r="H10" s="31" t="s">
        <v>44</v>
      </c>
      <c r="I10" s="31" t="s">
        <v>46</v>
      </c>
      <c r="J10" s="30" t="s">
        <v>47</v>
      </c>
      <c r="K10" s="32">
        <v>200894</v>
      </c>
      <c r="L10" s="32">
        <v>8844738</v>
      </c>
      <c r="M10" s="32">
        <v>200816</v>
      </c>
      <c r="N10" s="32">
        <v>8844010</v>
      </c>
      <c r="O10" s="32" t="s">
        <v>2</v>
      </c>
      <c r="P10" s="32"/>
      <c r="Q10" s="30" t="s">
        <v>194</v>
      </c>
      <c r="R10" s="31" t="s">
        <v>1</v>
      </c>
      <c r="S10" s="41">
        <v>0.74</v>
      </c>
      <c r="T10" s="34">
        <v>1675464.55</v>
      </c>
      <c r="U10" s="29">
        <v>60</v>
      </c>
      <c r="V10" s="29"/>
      <c r="W10" s="29"/>
      <c r="X10" s="29"/>
      <c r="Y10" s="29"/>
      <c r="Z10" s="29"/>
      <c r="AA10" s="34">
        <v>20</v>
      </c>
      <c r="AB10" s="30" t="s">
        <v>48</v>
      </c>
      <c r="AC10" s="43"/>
      <c r="AD10" s="34" t="s">
        <v>122</v>
      </c>
      <c r="AE10" s="42" t="s">
        <v>51</v>
      </c>
    </row>
    <row r="11" spans="1:43" s="40" customFormat="1" ht="24.95" customHeight="1" x14ac:dyDescent="0.25">
      <c r="A11" s="109">
        <v>2</v>
      </c>
      <c r="B11" s="110" t="s">
        <v>60</v>
      </c>
      <c r="C11" s="110" t="s">
        <v>58</v>
      </c>
      <c r="D11" s="110" t="s">
        <v>61</v>
      </c>
      <c r="E11" s="110" t="s">
        <v>154</v>
      </c>
      <c r="F11" s="110" t="s">
        <v>62</v>
      </c>
      <c r="G11" s="110" t="s">
        <v>63</v>
      </c>
      <c r="H11" s="110" t="s">
        <v>63</v>
      </c>
      <c r="I11" s="110" t="s">
        <v>64</v>
      </c>
      <c r="J11" s="110" t="s">
        <v>65</v>
      </c>
      <c r="K11" s="111">
        <v>318703.51</v>
      </c>
      <c r="L11" s="111">
        <v>8679297.5</v>
      </c>
      <c r="M11" s="111">
        <v>316432.61</v>
      </c>
      <c r="N11" s="111">
        <v>8680968.0899999999</v>
      </c>
      <c r="O11" s="110"/>
      <c r="P11" s="110"/>
      <c r="Q11" s="110" t="s">
        <v>66</v>
      </c>
      <c r="R11" s="112" t="s">
        <v>1</v>
      </c>
      <c r="S11" s="113">
        <v>2.5000000000000001E-2</v>
      </c>
      <c r="T11" s="113">
        <v>3167663.46</v>
      </c>
      <c r="U11" s="109">
        <v>1240</v>
      </c>
      <c r="V11" s="109">
        <v>310</v>
      </c>
      <c r="W11" s="114"/>
      <c r="X11" s="114"/>
      <c r="Y11" s="109">
        <v>3</v>
      </c>
      <c r="Z11" s="109"/>
      <c r="AA11" s="113"/>
      <c r="AB11" s="115"/>
      <c r="AC11" s="113">
        <v>1</v>
      </c>
      <c r="AD11" s="113" t="s">
        <v>123</v>
      </c>
      <c r="AE11" s="107" t="s">
        <v>119</v>
      </c>
    </row>
    <row r="12" spans="1:43" s="40" customFormat="1" ht="24.95" customHeight="1" x14ac:dyDescent="0.25">
      <c r="A12" s="109">
        <v>3</v>
      </c>
      <c r="B12" s="110" t="s">
        <v>60</v>
      </c>
      <c r="C12" s="110" t="s">
        <v>58</v>
      </c>
      <c r="D12" s="110" t="s">
        <v>139</v>
      </c>
      <c r="E12" s="110" t="s">
        <v>154</v>
      </c>
      <c r="F12" s="110" t="s">
        <v>62</v>
      </c>
      <c r="G12" s="110" t="s">
        <v>63</v>
      </c>
      <c r="H12" s="110" t="s">
        <v>63</v>
      </c>
      <c r="I12" s="110" t="s">
        <v>64</v>
      </c>
      <c r="J12" s="110" t="s">
        <v>140</v>
      </c>
      <c r="K12" s="111">
        <v>312456.23</v>
      </c>
      <c r="L12" s="111">
        <v>8681312.3100000005</v>
      </c>
      <c r="M12" s="111">
        <v>313979.76</v>
      </c>
      <c r="N12" s="111">
        <v>8678989.0600000005</v>
      </c>
      <c r="O12" s="110"/>
      <c r="P12" s="110"/>
      <c r="Q12" s="110" t="s">
        <v>141</v>
      </c>
      <c r="R12" s="112" t="s">
        <v>1</v>
      </c>
      <c r="S12" s="113">
        <v>0.05</v>
      </c>
      <c r="T12" s="113">
        <v>2830146.89</v>
      </c>
      <c r="U12" s="109">
        <v>2600</v>
      </c>
      <c r="V12" s="109">
        <v>650</v>
      </c>
      <c r="W12" s="114"/>
      <c r="X12" s="114"/>
      <c r="Y12" s="109">
        <v>5</v>
      </c>
      <c r="Z12" s="109">
        <v>4</v>
      </c>
      <c r="AA12" s="113"/>
      <c r="AB12" s="115"/>
      <c r="AC12" s="113">
        <v>1</v>
      </c>
      <c r="AD12" s="113" t="s">
        <v>123</v>
      </c>
      <c r="AE12" s="107" t="s">
        <v>119</v>
      </c>
    </row>
    <row r="13" spans="1:43" s="40" customFormat="1" ht="24.95" customHeight="1" x14ac:dyDescent="0.25">
      <c r="A13" s="109">
        <v>4</v>
      </c>
      <c r="B13" s="110" t="s">
        <v>60</v>
      </c>
      <c r="C13" s="110" t="s">
        <v>58</v>
      </c>
      <c r="D13" s="110" t="s">
        <v>67</v>
      </c>
      <c r="E13" s="110" t="s">
        <v>154</v>
      </c>
      <c r="F13" s="110" t="s">
        <v>62</v>
      </c>
      <c r="G13" s="110" t="s">
        <v>63</v>
      </c>
      <c r="H13" s="110" t="s">
        <v>63</v>
      </c>
      <c r="I13" s="110" t="s">
        <v>64</v>
      </c>
      <c r="J13" s="110" t="s">
        <v>68</v>
      </c>
      <c r="K13" s="111">
        <v>298157.99</v>
      </c>
      <c r="L13" s="111">
        <v>8674093.0299999993</v>
      </c>
      <c r="M13" s="111">
        <v>297530.77</v>
      </c>
      <c r="N13" s="111">
        <v>8672124.6300000008</v>
      </c>
      <c r="O13" s="110"/>
      <c r="P13" s="110"/>
      <c r="Q13" s="110" t="s">
        <v>69</v>
      </c>
      <c r="R13" s="112" t="s">
        <v>1</v>
      </c>
      <c r="S13" s="113">
        <v>0.03</v>
      </c>
      <c r="T13" s="113">
        <v>1428631.1</v>
      </c>
      <c r="U13" s="109">
        <v>1832</v>
      </c>
      <c r="V13" s="109">
        <v>458</v>
      </c>
      <c r="W13" s="114"/>
      <c r="X13" s="114"/>
      <c r="Y13" s="109">
        <v>1</v>
      </c>
      <c r="Z13" s="109">
        <v>1</v>
      </c>
      <c r="AA13" s="113"/>
      <c r="AB13" s="115"/>
      <c r="AC13" s="113"/>
      <c r="AD13" s="113" t="s">
        <v>123</v>
      </c>
      <c r="AE13" s="108" t="s">
        <v>120</v>
      </c>
    </row>
    <row r="14" spans="1:43" s="40" customFormat="1" ht="24.95" customHeight="1" x14ac:dyDescent="0.25">
      <c r="A14" s="109">
        <v>5</v>
      </c>
      <c r="B14" s="110" t="s">
        <v>60</v>
      </c>
      <c r="C14" s="110" t="s">
        <v>58</v>
      </c>
      <c r="D14" s="110" t="s">
        <v>70</v>
      </c>
      <c r="E14" s="110" t="s">
        <v>154</v>
      </c>
      <c r="F14" s="110" t="s">
        <v>62</v>
      </c>
      <c r="G14" s="110" t="s">
        <v>63</v>
      </c>
      <c r="H14" s="110" t="s">
        <v>63</v>
      </c>
      <c r="I14" s="110" t="s">
        <v>64</v>
      </c>
      <c r="J14" s="110" t="s">
        <v>71</v>
      </c>
      <c r="K14" s="111">
        <v>300469.03000000003</v>
      </c>
      <c r="L14" s="111">
        <v>8675453.0500000007</v>
      </c>
      <c r="M14" s="111">
        <v>300790.28999999998</v>
      </c>
      <c r="N14" s="111">
        <v>8673996.7100000009</v>
      </c>
      <c r="O14" s="110"/>
      <c r="P14" s="110"/>
      <c r="Q14" s="110" t="s">
        <v>72</v>
      </c>
      <c r="R14" s="112" t="s">
        <v>1</v>
      </c>
      <c r="S14" s="113">
        <v>0.03</v>
      </c>
      <c r="T14" s="113">
        <v>1833848.26</v>
      </c>
      <c r="U14" s="109">
        <v>1720</v>
      </c>
      <c r="V14" s="109">
        <v>430</v>
      </c>
      <c r="W14" s="114"/>
      <c r="X14" s="114"/>
      <c r="Y14" s="109">
        <v>1</v>
      </c>
      <c r="Z14" s="109">
        <v>1</v>
      </c>
      <c r="AA14" s="113"/>
      <c r="AB14" s="115"/>
      <c r="AC14" s="113">
        <v>1</v>
      </c>
      <c r="AD14" s="113" t="s">
        <v>123</v>
      </c>
      <c r="AE14" s="108" t="s">
        <v>120</v>
      </c>
    </row>
    <row r="15" spans="1:43" s="40" customFormat="1" ht="24.95" customHeight="1" x14ac:dyDescent="0.25">
      <c r="A15" s="116">
        <v>6</v>
      </c>
      <c r="B15" s="110" t="s">
        <v>60</v>
      </c>
      <c r="C15" s="110" t="s">
        <v>58</v>
      </c>
      <c r="D15" s="110" t="s">
        <v>73</v>
      </c>
      <c r="E15" s="110" t="s">
        <v>154</v>
      </c>
      <c r="F15" s="110" t="s">
        <v>62</v>
      </c>
      <c r="G15" s="110" t="s">
        <v>63</v>
      </c>
      <c r="H15" s="110" t="s">
        <v>63</v>
      </c>
      <c r="I15" s="110" t="s">
        <v>64</v>
      </c>
      <c r="J15" s="110" t="s">
        <v>74</v>
      </c>
      <c r="K15" s="111">
        <v>299787.78999999998</v>
      </c>
      <c r="L15" s="111">
        <v>8676142.8000000007</v>
      </c>
      <c r="M15" s="111">
        <v>300250.46999999997</v>
      </c>
      <c r="N15" s="111">
        <v>8673886.0199999996</v>
      </c>
      <c r="O15" s="110"/>
      <c r="P15" s="110"/>
      <c r="Q15" s="110" t="s">
        <v>75</v>
      </c>
      <c r="R15" s="112" t="s">
        <v>1</v>
      </c>
      <c r="S15" s="113">
        <v>0.09</v>
      </c>
      <c r="T15" s="113">
        <v>2649261.5499999998</v>
      </c>
      <c r="U15" s="109">
        <v>2760</v>
      </c>
      <c r="V15" s="109">
        <v>690</v>
      </c>
      <c r="W15" s="114"/>
      <c r="X15" s="114"/>
      <c r="Y15" s="109">
        <v>9</v>
      </c>
      <c r="Z15" s="109">
        <v>3</v>
      </c>
      <c r="AA15" s="113"/>
      <c r="AB15" s="115"/>
      <c r="AC15" s="113">
        <v>1</v>
      </c>
      <c r="AD15" s="113" t="s">
        <v>123</v>
      </c>
      <c r="AE15" s="108" t="s">
        <v>120</v>
      </c>
    </row>
    <row r="16" spans="1:43" s="40" customFormat="1" ht="24.95" customHeight="1" x14ac:dyDescent="0.25">
      <c r="A16" s="109">
        <v>7</v>
      </c>
      <c r="B16" s="110" t="s">
        <v>60</v>
      </c>
      <c r="C16" s="110" t="s">
        <v>58</v>
      </c>
      <c r="D16" s="110" t="s">
        <v>76</v>
      </c>
      <c r="E16" s="110" t="s">
        <v>154</v>
      </c>
      <c r="F16" s="110" t="s">
        <v>62</v>
      </c>
      <c r="G16" s="110" t="s">
        <v>63</v>
      </c>
      <c r="H16" s="110" t="s">
        <v>63</v>
      </c>
      <c r="I16" s="110" t="s">
        <v>64</v>
      </c>
      <c r="J16" s="110" t="s">
        <v>77</v>
      </c>
      <c r="K16" s="111">
        <v>309674.67</v>
      </c>
      <c r="L16" s="111">
        <v>8678160.7599999998</v>
      </c>
      <c r="M16" s="111">
        <v>310579.93</v>
      </c>
      <c r="N16" s="111">
        <v>8676777.6600000001</v>
      </c>
      <c r="O16" s="110"/>
      <c r="P16" s="110"/>
      <c r="Q16" s="110" t="s">
        <v>78</v>
      </c>
      <c r="R16" s="112" t="s">
        <v>1</v>
      </c>
      <c r="S16" s="113">
        <v>0.05</v>
      </c>
      <c r="T16" s="113">
        <v>3475754.71</v>
      </c>
      <c r="U16" s="109">
        <v>1200</v>
      </c>
      <c r="V16" s="109">
        <v>300</v>
      </c>
      <c r="W16" s="114"/>
      <c r="X16" s="114"/>
      <c r="Y16" s="109">
        <v>3</v>
      </c>
      <c r="Z16" s="109"/>
      <c r="AA16" s="113"/>
      <c r="AB16" s="115"/>
      <c r="AC16" s="113">
        <v>1</v>
      </c>
      <c r="AD16" s="113" t="s">
        <v>123</v>
      </c>
      <c r="AE16" s="108" t="s">
        <v>120</v>
      </c>
    </row>
    <row r="17" spans="1:32" s="40" customFormat="1" ht="24.95" customHeight="1" x14ac:dyDescent="0.25">
      <c r="A17" s="109">
        <v>8</v>
      </c>
      <c r="B17" s="110" t="s">
        <v>60</v>
      </c>
      <c r="C17" s="110" t="s">
        <v>58</v>
      </c>
      <c r="D17" s="110" t="s">
        <v>79</v>
      </c>
      <c r="E17" s="110" t="s">
        <v>154</v>
      </c>
      <c r="F17" s="110" t="s">
        <v>62</v>
      </c>
      <c r="G17" s="110" t="s">
        <v>63</v>
      </c>
      <c r="H17" s="110" t="s">
        <v>63</v>
      </c>
      <c r="I17" s="110" t="s">
        <v>64</v>
      </c>
      <c r="J17" s="110" t="s">
        <v>80</v>
      </c>
      <c r="K17" s="111">
        <v>316233.19</v>
      </c>
      <c r="L17" s="111">
        <v>8679152.3100000005</v>
      </c>
      <c r="M17" s="111">
        <v>311865.81</v>
      </c>
      <c r="N17" s="111">
        <v>8678060.2300000004</v>
      </c>
      <c r="O17" s="110"/>
      <c r="P17" s="110"/>
      <c r="Q17" s="110" t="s">
        <v>81</v>
      </c>
      <c r="R17" s="112" t="s">
        <v>1</v>
      </c>
      <c r="S17" s="113">
        <v>7.4999999999999997E-2</v>
      </c>
      <c r="T17" s="113">
        <v>2721702.3</v>
      </c>
      <c r="U17" s="109">
        <v>880</v>
      </c>
      <c r="V17" s="109">
        <v>220</v>
      </c>
      <c r="W17" s="114"/>
      <c r="X17" s="114"/>
      <c r="Y17" s="109"/>
      <c r="Z17" s="109"/>
      <c r="AA17" s="113"/>
      <c r="AB17" s="115"/>
      <c r="AC17" s="113">
        <v>1</v>
      </c>
      <c r="AD17" s="113" t="s">
        <v>123</v>
      </c>
      <c r="AE17" s="108" t="s">
        <v>120</v>
      </c>
    </row>
    <row r="18" spans="1:32" s="40" customFormat="1" ht="24.95" customHeight="1" x14ac:dyDescent="0.25">
      <c r="A18" s="109">
        <v>9</v>
      </c>
      <c r="B18" s="110" t="s">
        <v>60</v>
      </c>
      <c r="C18" s="110" t="s">
        <v>58</v>
      </c>
      <c r="D18" s="110" t="s">
        <v>82</v>
      </c>
      <c r="E18" s="110" t="s">
        <v>154</v>
      </c>
      <c r="F18" s="110" t="s">
        <v>62</v>
      </c>
      <c r="G18" s="110" t="s">
        <v>63</v>
      </c>
      <c r="H18" s="110" t="s">
        <v>63</v>
      </c>
      <c r="I18" s="110" t="s">
        <v>64</v>
      </c>
      <c r="J18" s="110" t="s">
        <v>83</v>
      </c>
      <c r="K18" s="111">
        <v>316701.28999999998</v>
      </c>
      <c r="L18" s="111">
        <v>8680408.0800000001</v>
      </c>
      <c r="M18" s="111">
        <v>316233.19</v>
      </c>
      <c r="N18" s="111">
        <v>8680807.3100000005</v>
      </c>
      <c r="O18" s="110"/>
      <c r="P18" s="110"/>
      <c r="Q18" s="110" t="s">
        <v>84</v>
      </c>
      <c r="R18" s="112" t="s">
        <v>1</v>
      </c>
      <c r="S18" s="113">
        <v>1.4999999999999999E-2</v>
      </c>
      <c r="T18" s="113">
        <v>1307572.96</v>
      </c>
      <c r="U18" s="109">
        <v>520</v>
      </c>
      <c r="V18" s="109">
        <v>130</v>
      </c>
      <c r="W18" s="114"/>
      <c r="X18" s="114"/>
      <c r="Y18" s="109"/>
      <c r="Z18" s="109"/>
      <c r="AA18" s="113"/>
      <c r="AB18" s="115"/>
      <c r="AC18" s="113"/>
      <c r="AD18" s="113" t="s">
        <v>123</v>
      </c>
      <c r="AE18" s="108" t="s">
        <v>120</v>
      </c>
    </row>
    <row r="19" spans="1:32" s="40" customFormat="1" ht="24.95" customHeight="1" x14ac:dyDescent="0.25">
      <c r="A19" s="109">
        <v>10</v>
      </c>
      <c r="B19" s="110" t="s">
        <v>60</v>
      </c>
      <c r="C19" s="110" t="s">
        <v>58</v>
      </c>
      <c r="D19" s="110" t="s">
        <v>85</v>
      </c>
      <c r="E19" s="110" t="s">
        <v>154</v>
      </c>
      <c r="F19" s="110" t="s">
        <v>62</v>
      </c>
      <c r="G19" s="110" t="s">
        <v>63</v>
      </c>
      <c r="H19" s="110" t="s">
        <v>86</v>
      </c>
      <c r="I19" s="110" t="s">
        <v>87</v>
      </c>
      <c r="J19" s="110" t="s">
        <v>88</v>
      </c>
      <c r="K19" s="111">
        <v>325236.81</v>
      </c>
      <c r="L19" s="111">
        <v>8680041.3300000001</v>
      </c>
      <c r="M19" s="111">
        <v>324392.02</v>
      </c>
      <c r="N19" s="111">
        <v>8682497.8300000001</v>
      </c>
      <c r="O19" s="110"/>
      <c r="P19" s="110"/>
      <c r="Q19" s="110" t="s">
        <v>89</v>
      </c>
      <c r="R19" s="112" t="s">
        <v>1</v>
      </c>
      <c r="S19" s="113">
        <v>5.5E-2</v>
      </c>
      <c r="T19" s="113">
        <v>2807420.44</v>
      </c>
      <c r="U19" s="109">
        <v>1040</v>
      </c>
      <c r="V19" s="109">
        <v>260</v>
      </c>
      <c r="W19" s="114"/>
      <c r="X19" s="114"/>
      <c r="Y19" s="109">
        <v>1</v>
      </c>
      <c r="Z19" s="109"/>
      <c r="AA19" s="113"/>
      <c r="AB19" s="115"/>
      <c r="AC19" s="113">
        <v>1</v>
      </c>
      <c r="AD19" s="113" t="s">
        <v>123</v>
      </c>
      <c r="AE19" s="108" t="s">
        <v>120</v>
      </c>
    </row>
    <row r="20" spans="1:32" s="40" customFormat="1" ht="24.95" customHeight="1" x14ac:dyDescent="0.25">
      <c r="A20" s="116">
        <v>11</v>
      </c>
      <c r="B20" s="110" t="s">
        <v>60</v>
      </c>
      <c r="C20" s="110" t="s">
        <v>58</v>
      </c>
      <c r="D20" s="110" t="s">
        <v>90</v>
      </c>
      <c r="E20" s="110" t="s">
        <v>154</v>
      </c>
      <c r="F20" s="110" t="s">
        <v>62</v>
      </c>
      <c r="G20" s="110" t="s">
        <v>63</v>
      </c>
      <c r="H20" s="110" t="s">
        <v>63</v>
      </c>
      <c r="I20" s="110" t="s">
        <v>91</v>
      </c>
      <c r="J20" s="110" t="s">
        <v>92</v>
      </c>
      <c r="K20" s="111">
        <v>317885.62</v>
      </c>
      <c r="L20" s="111">
        <v>8683202.5800000001</v>
      </c>
      <c r="M20" s="111">
        <v>318690.82</v>
      </c>
      <c r="N20" s="111">
        <v>8682140.6899999995</v>
      </c>
      <c r="O20" s="110"/>
      <c r="P20" s="110"/>
      <c r="Q20" s="110" t="s">
        <v>93</v>
      </c>
      <c r="R20" s="112" t="s">
        <v>1</v>
      </c>
      <c r="S20" s="113">
        <v>0.08</v>
      </c>
      <c r="T20" s="113">
        <v>4004157.08</v>
      </c>
      <c r="U20" s="109">
        <v>1400</v>
      </c>
      <c r="V20" s="109">
        <v>360</v>
      </c>
      <c r="W20" s="114"/>
      <c r="X20" s="114"/>
      <c r="Y20" s="109"/>
      <c r="Z20" s="109"/>
      <c r="AA20" s="113"/>
      <c r="AB20" s="115"/>
      <c r="AC20" s="113">
        <v>2</v>
      </c>
      <c r="AD20" s="113" t="s">
        <v>123</v>
      </c>
      <c r="AE20" s="107" t="s">
        <v>119</v>
      </c>
    </row>
    <row r="21" spans="1:32" s="40" customFormat="1" ht="24.95" customHeight="1" x14ac:dyDescent="0.25">
      <c r="A21" s="109">
        <v>12</v>
      </c>
      <c r="B21" s="110" t="s">
        <v>60</v>
      </c>
      <c r="C21" s="110" t="s">
        <v>58</v>
      </c>
      <c r="D21" s="110" t="s">
        <v>94</v>
      </c>
      <c r="E21" s="110" t="s">
        <v>154</v>
      </c>
      <c r="F21" s="110" t="s">
        <v>62</v>
      </c>
      <c r="G21" s="110" t="s">
        <v>63</v>
      </c>
      <c r="H21" s="110" t="s">
        <v>63</v>
      </c>
      <c r="I21" s="110" t="s">
        <v>91</v>
      </c>
      <c r="J21" s="110" t="s">
        <v>95</v>
      </c>
      <c r="K21" s="111">
        <v>320110.92</v>
      </c>
      <c r="L21" s="111">
        <v>8681982.9800000004</v>
      </c>
      <c r="M21" s="111">
        <v>320031.52</v>
      </c>
      <c r="N21" s="111">
        <v>8681367.6999999993</v>
      </c>
      <c r="O21" s="110"/>
      <c r="P21" s="110"/>
      <c r="Q21" s="110" t="s">
        <v>96</v>
      </c>
      <c r="R21" s="112" t="s">
        <v>1</v>
      </c>
      <c r="S21" s="113">
        <v>1.4999999999999999E-2</v>
      </c>
      <c r="T21" s="113">
        <v>1423378.07</v>
      </c>
      <c r="U21" s="109">
        <v>400</v>
      </c>
      <c r="V21" s="109">
        <v>100</v>
      </c>
      <c r="W21" s="114"/>
      <c r="X21" s="114"/>
      <c r="Y21" s="109"/>
      <c r="Z21" s="109"/>
      <c r="AA21" s="113"/>
      <c r="AB21" s="115"/>
      <c r="AC21" s="113">
        <v>1</v>
      </c>
      <c r="AD21" s="113" t="s">
        <v>123</v>
      </c>
      <c r="AE21" s="108" t="s">
        <v>120</v>
      </c>
    </row>
    <row r="22" spans="1:32" s="40" customFormat="1" ht="24.95" customHeight="1" x14ac:dyDescent="0.25">
      <c r="A22" s="109">
        <v>13</v>
      </c>
      <c r="B22" s="110" t="s">
        <v>60</v>
      </c>
      <c r="C22" s="110" t="s">
        <v>58</v>
      </c>
      <c r="D22" s="110" t="s">
        <v>97</v>
      </c>
      <c r="E22" s="110" t="s">
        <v>154</v>
      </c>
      <c r="F22" s="110" t="s">
        <v>62</v>
      </c>
      <c r="G22" s="110" t="s">
        <v>63</v>
      </c>
      <c r="H22" s="110" t="s">
        <v>63</v>
      </c>
      <c r="I22" s="110" t="s">
        <v>98</v>
      </c>
      <c r="J22" s="110" t="s">
        <v>98</v>
      </c>
      <c r="K22" s="111">
        <v>302078.90999999997</v>
      </c>
      <c r="L22" s="111">
        <v>8673011.6999999993</v>
      </c>
      <c r="M22" s="111">
        <v>301098.23</v>
      </c>
      <c r="N22" s="111">
        <v>8673996.5700000003</v>
      </c>
      <c r="O22" s="110"/>
      <c r="P22" s="110"/>
      <c r="Q22" s="110" t="s">
        <v>99</v>
      </c>
      <c r="R22" s="112" t="s">
        <v>1</v>
      </c>
      <c r="S22" s="113">
        <v>2.1999999999999999E-2</v>
      </c>
      <c r="T22" s="113">
        <v>1431832.95</v>
      </c>
      <c r="U22" s="109">
        <v>1284</v>
      </c>
      <c r="V22" s="109">
        <v>321</v>
      </c>
      <c r="W22" s="114"/>
      <c r="X22" s="114"/>
      <c r="Y22" s="109">
        <v>2</v>
      </c>
      <c r="Z22" s="109"/>
      <c r="AA22" s="113"/>
      <c r="AB22" s="115"/>
      <c r="AC22" s="113"/>
      <c r="AD22" s="113" t="s">
        <v>123</v>
      </c>
      <c r="AE22" s="108" t="s">
        <v>120</v>
      </c>
    </row>
    <row r="23" spans="1:32" s="40" customFormat="1" ht="24.95" customHeight="1" x14ac:dyDescent="0.25">
      <c r="A23" s="109">
        <v>14</v>
      </c>
      <c r="B23" s="110" t="s">
        <v>60</v>
      </c>
      <c r="C23" s="110" t="s">
        <v>58</v>
      </c>
      <c r="D23" s="110" t="s">
        <v>100</v>
      </c>
      <c r="E23" s="110" t="s">
        <v>154</v>
      </c>
      <c r="F23" s="110" t="s">
        <v>62</v>
      </c>
      <c r="G23" s="110" t="s">
        <v>63</v>
      </c>
      <c r="H23" s="110" t="s">
        <v>63</v>
      </c>
      <c r="I23" s="110" t="s">
        <v>98</v>
      </c>
      <c r="J23" s="110" t="s">
        <v>98</v>
      </c>
      <c r="K23" s="111">
        <v>302449.84999999998</v>
      </c>
      <c r="L23" s="111">
        <v>8673267.0899999999</v>
      </c>
      <c r="M23" s="111">
        <v>301044.15999999997</v>
      </c>
      <c r="N23" s="111">
        <v>8673949.0800000001</v>
      </c>
      <c r="O23" s="110"/>
      <c r="P23" s="110"/>
      <c r="Q23" s="110" t="s">
        <v>101</v>
      </c>
      <c r="R23" s="112" t="s">
        <v>1</v>
      </c>
      <c r="S23" s="113">
        <v>0.02</v>
      </c>
      <c r="T23" s="113">
        <v>565657.23</v>
      </c>
      <c r="U23" s="109">
        <v>1616</v>
      </c>
      <c r="V23" s="109">
        <v>404</v>
      </c>
      <c r="W23" s="114"/>
      <c r="X23" s="114"/>
      <c r="Y23" s="109">
        <v>5</v>
      </c>
      <c r="Z23" s="109">
        <v>1</v>
      </c>
      <c r="AA23" s="113"/>
      <c r="AB23" s="115"/>
      <c r="AC23" s="113">
        <v>0.58599999999999997</v>
      </c>
      <c r="AD23" s="113" t="s">
        <v>123</v>
      </c>
      <c r="AE23" s="108" t="s">
        <v>120</v>
      </c>
    </row>
    <row r="24" spans="1:32" s="40" customFormat="1" ht="24.95" customHeight="1" x14ac:dyDescent="0.25">
      <c r="A24" s="109">
        <v>15</v>
      </c>
      <c r="B24" s="110" t="s">
        <v>60</v>
      </c>
      <c r="C24" s="110" t="s">
        <v>58</v>
      </c>
      <c r="D24" s="110" t="s">
        <v>102</v>
      </c>
      <c r="E24" s="110" t="s">
        <v>154</v>
      </c>
      <c r="F24" s="110" t="s">
        <v>62</v>
      </c>
      <c r="G24" s="110" t="s">
        <v>63</v>
      </c>
      <c r="H24" s="110" t="s">
        <v>63</v>
      </c>
      <c r="I24" s="110" t="s">
        <v>98</v>
      </c>
      <c r="J24" s="110" t="s">
        <v>98</v>
      </c>
      <c r="K24" s="111">
        <v>304306.43</v>
      </c>
      <c r="L24" s="111">
        <v>8673562.2400000002</v>
      </c>
      <c r="M24" s="111">
        <v>304515.34999999998</v>
      </c>
      <c r="N24" s="111">
        <v>8675057.4100000001</v>
      </c>
      <c r="O24" s="110"/>
      <c r="P24" s="110"/>
      <c r="Q24" s="110" t="s">
        <v>103</v>
      </c>
      <c r="R24" s="112" t="s">
        <v>1</v>
      </c>
      <c r="S24" s="113">
        <v>5.5E-2</v>
      </c>
      <c r="T24" s="113">
        <v>2294557.66</v>
      </c>
      <c r="U24" s="109">
        <v>1780</v>
      </c>
      <c r="V24" s="109">
        <v>445</v>
      </c>
      <c r="W24" s="114"/>
      <c r="X24" s="114"/>
      <c r="Y24" s="109">
        <v>2</v>
      </c>
      <c r="Z24" s="109"/>
      <c r="AA24" s="113"/>
      <c r="AB24" s="115"/>
      <c r="AC24" s="113">
        <v>0.65</v>
      </c>
      <c r="AD24" s="113" t="s">
        <v>123</v>
      </c>
      <c r="AE24" s="108" t="s">
        <v>120</v>
      </c>
    </row>
    <row r="25" spans="1:32" s="40" customFormat="1" ht="24.95" customHeight="1" x14ac:dyDescent="0.25">
      <c r="A25" s="116">
        <v>16</v>
      </c>
      <c r="B25" s="110" t="s">
        <v>60</v>
      </c>
      <c r="C25" s="110" t="s">
        <v>58</v>
      </c>
      <c r="D25" s="110" t="s">
        <v>104</v>
      </c>
      <c r="E25" s="110" t="s">
        <v>154</v>
      </c>
      <c r="F25" s="110" t="s">
        <v>62</v>
      </c>
      <c r="G25" s="110" t="s">
        <v>63</v>
      </c>
      <c r="H25" s="110" t="s">
        <v>63</v>
      </c>
      <c r="I25" s="110" t="s">
        <v>98</v>
      </c>
      <c r="J25" s="110" t="s">
        <v>98</v>
      </c>
      <c r="K25" s="111">
        <v>306300.02</v>
      </c>
      <c r="L25" s="111">
        <v>8674123.1500000004</v>
      </c>
      <c r="M25" s="111">
        <v>305986.46000000002</v>
      </c>
      <c r="N25" s="111">
        <v>8675354.2300000004</v>
      </c>
      <c r="O25" s="110"/>
      <c r="P25" s="110"/>
      <c r="Q25" s="110" t="s">
        <v>105</v>
      </c>
      <c r="R25" s="112" t="s">
        <v>1</v>
      </c>
      <c r="S25" s="113">
        <v>0.13305</v>
      </c>
      <c r="T25" s="113">
        <v>4719082.8499999996</v>
      </c>
      <c r="U25" s="109">
        <v>3316</v>
      </c>
      <c r="V25" s="109">
        <v>829</v>
      </c>
      <c r="W25" s="114"/>
      <c r="X25" s="114"/>
      <c r="Y25" s="109">
        <v>3</v>
      </c>
      <c r="Z25" s="109">
        <v>1</v>
      </c>
      <c r="AA25" s="113"/>
      <c r="AB25" s="115"/>
      <c r="AC25" s="113">
        <v>0.65</v>
      </c>
      <c r="AD25" s="113" t="s">
        <v>123</v>
      </c>
      <c r="AE25" s="108" t="s">
        <v>120</v>
      </c>
    </row>
    <row r="26" spans="1:32" s="40" customFormat="1" ht="24.95" customHeight="1" x14ac:dyDescent="0.25">
      <c r="A26" s="109">
        <v>17</v>
      </c>
      <c r="B26" s="110" t="s">
        <v>60</v>
      </c>
      <c r="C26" s="110" t="s">
        <v>58</v>
      </c>
      <c r="D26" s="110" t="s">
        <v>106</v>
      </c>
      <c r="E26" s="110" t="s">
        <v>154</v>
      </c>
      <c r="F26" s="110" t="s">
        <v>62</v>
      </c>
      <c r="G26" s="110" t="s">
        <v>63</v>
      </c>
      <c r="H26" s="110" t="s">
        <v>63</v>
      </c>
      <c r="I26" s="110" t="s">
        <v>98</v>
      </c>
      <c r="J26" s="110" t="s">
        <v>98</v>
      </c>
      <c r="K26" s="111">
        <v>307250.01</v>
      </c>
      <c r="L26" s="111">
        <v>8674565.2799999993</v>
      </c>
      <c r="M26" s="111">
        <v>306380.63</v>
      </c>
      <c r="N26" s="111">
        <v>8675491.2100000009</v>
      </c>
      <c r="O26" s="110"/>
      <c r="P26" s="110"/>
      <c r="Q26" s="110" t="s">
        <v>107</v>
      </c>
      <c r="R26" s="112" t="s">
        <v>1</v>
      </c>
      <c r="S26" s="113">
        <v>0.1085</v>
      </c>
      <c r="T26" s="113">
        <v>2592617.9500000002</v>
      </c>
      <c r="U26" s="109">
        <v>1700</v>
      </c>
      <c r="V26" s="109">
        <v>425</v>
      </c>
      <c r="W26" s="114"/>
      <c r="X26" s="114"/>
      <c r="Y26" s="109">
        <v>3</v>
      </c>
      <c r="Z26" s="109"/>
      <c r="AA26" s="113"/>
      <c r="AB26" s="115"/>
      <c r="AC26" s="113">
        <v>0.23499999999999999</v>
      </c>
      <c r="AD26" s="113" t="s">
        <v>123</v>
      </c>
      <c r="AE26" s="108" t="s">
        <v>120</v>
      </c>
    </row>
    <row r="27" spans="1:32" s="40" customFormat="1" ht="24.95" customHeight="1" x14ac:dyDescent="0.25">
      <c r="A27" s="109">
        <v>18</v>
      </c>
      <c r="B27" s="110" t="s">
        <v>60</v>
      </c>
      <c r="C27" s="110" t="s">
        <v>58</v>
      </c>
      <c r="D27" s="110" t="s">
        <v>108</v>
      </c>
      <c r="E27" s="110" t="s">
        <v>154</v>
      </c>
      <c r="F27" s="110" t="s">
        <v>62</v>
      </c>
      <c r="G27" s="110" t="s">
        <v>63</v>
      </c>
      <c r="H27" s="110" t="s">
        <v>63</v>
      </c>
      <c r="I27" s="110" t="s">
        <v>98</v>
      </c>
      <c r="J27" s="110" t="s">
        <v>98</v>
      </c>
      <c r="K27" s="111">
        <v>311003.49</v>
      </c>
      <c r="L27" s="111">
        <v>8675064.5999999996</v>
      </c>
      <c r="M27" s="111">
        <v>309602.63</v>
      </c>
      <c r="N27" s="111">
        <v>8676379.75</v>
      </c>
      <c r="O27" s="110"/>
      <c r="P27" s="110"/>
      <c r="Q27" s="110" t="s">
        <v>109</v>
      </c>
      <c r="R27" s="112" t="s">
        <v>1</v>
      </c>
      <c r="S27" s="113">
        <v>2.1999999999999999E-2</v>
      </c>
      <c r="T27" s="113">
        <v>632979.19999999995</v>
      </c>
      <c r="U27" s="109">
        <v>868</v>
      </c>
      <c r="V27" s="109">
        <v>217</v>
      </c>
      <c r="W27" s="114"/>
      <c r="X27" s="114"/>
      <c r="Y27" s="109">
        <v>1</v>
      </c>
      <c r="Z27" s="109">
        <v>1</v>
      </c>
      <c r="AA27" s="113"/>
      <c r="AB27" s="115"/>
      <c r="AC27" s="113">
        <v>0.112</v>
      </c>
      <c r="AD27" s="113" t="s">
        <v>123</v>
      </c>
      <c r="AE27" s="108" t="s">
        <v>120</v>
      </c>
    </row>
    <row r="28" spans="1:32" s="40" customFormat="1" ht="24.95" customHeight="1" x14ac:dyDescent="0.25">
      <c r="A28" s="109">
        <v>19</v>
      </c>
      <c r="B28" s="110" t="s">
        <v>60</v>
      </c>
      <c r="C28" s="110" t="s">
        <v>58</v>
      </c>
      <c r="D28" s="110" t="s">
        <v>110</v>
      </c>
      <c r="E28" s="110" t="s">
        <v>154</v>
      </c>
      <c r="F28" s="110" t="s">
        <v>62</v>
      </c>
      <c r="G28" s="110" t="s">
        <v>63</v>
      </c>
      <c r="H28" s="110" t="s">
        <v>63</v>
      </c>
      <c r="I28" s="110" t="s">
        <v>98</v>
      </c>
      <c r="J28" s="110" t="s">
        <v>98</v>
      </c>
      <c r="K28" s="111">
        <v>309602.63</v>
      </c>
      <c r="L28" s="111">
        <v>8674710.3900000006</v>
      </c>
      <c r="M28" s="111">
        <v>308992.2</v>
      </c>
      <c r="N28" s="111">
        <v>8676108.4600000009</v>
      </c>
      <c r="O28" s="110"/>
      <c r="P28" s="110"/>
      <c r="Q28" s="110" t="s">
        <v>111</v>
      </c>
      <c r="R28" s="112" t="s">
        <v>1</v>
      </c>
      <c r="S28" s="113">
        <v>7.0999999999999994E-2</v>
      </c>
      <c r="T28" s="113">
        <v>1755323.48</v>
      </c>
      <c r="U28" s="109">
        <v>540</v>
      </c>
      <c r="V28" s="109">
        <v>135</v>
      </c>
      <c r="W28" s="114"/>
      <c r="X28" s="114"/>
      <c r="Y28" s="109">
        <v>1</v>
      </c>
      <c r="Z28" s="109">
        <v>1</v>
      </c>
      <c r="AA28" s="113"/>
      <c r="AB28" s="115"/>
      <c r="AC28" s="113">
        <v>0.115</v>
      </c>
      <c r="AD28" s="113" t="s">
        <v>123</v>
      </c>
      <c r="AE28" s="108" t="s">
        <v>120</v>
      </c>
    </row>
    <row r="29" spans="1:32" s="40" customFormat="1" ht="24.95" customHeight="1" x14ac:dyDescent="0.25">
      <c r="A29" s="109">
        <v>20</v>
      </c>
      <c r="B29" s="110" t="s">
        <v>60</v>
      </c>
      <c r="C29" s="110" t="s">
        <v>58</v>
      </c>
      <c r="D29" s="110" t="s">
        <v>112</v>
      </c>
      <c r="E29" s="110" t="s">
        <v>154</v>
      </c>
      <c r="F29" s="110" t="s">
        <v>62</v>
      </c>
      <c r="G29" s="110" t="s">
        <v>63</v>
      </c>
      <c r="H29" s="110" t="s">
        <v>63</v>
      </c>
      <c r="I29" s="110" t="s">
        <v>98</v>
      </c>
      <c r="J29" s="110" t="s">
        <v>98</v>
      </c>
      <c r="K29" s="111">
        <v>308721.59999999998</v>
      </c>
      <c r="L29" s="111">
        <v>8675106.2799999993</v>
      </c>
      <c r="M29" s="111">
        <v>308386.71999999997</v>
      </c>
      <c r="N29" s="111">
        <v>8676003.8200000003</v>
      </c>
      <c r="O29" s="110"/>
      <c r="P29" s="110"/>
      <c r="Q29" s="110" t="s">
        <v>113</v>
      </c>
      <c r="R29" s="112" t="s">
        <v>1</v>
      </c>
      <c r="S29" s="113">
        <v>5.0999999999999997E-2</v>
      </c>
      <c r="T29" s="113">
        <v>1185564.8600000001</v>
      </c>
      <c r="U29" s="109">
        <v>240</v>
      </c>
      <c r="V29" s="109">
        <v>60</v>
      </c>
      <c r="W29" s="114"/>
      <c r="X29" s="114"/>
      <c r="Y29" s="109">
        <v>2</v>
      </c>
      <c r="Z29" s="109"/>
      <c r="AA29" s="113"/>
      <c r="AB29" s="115"/>
      <c r="AC29" s="113">
        <v>0.154</v>
      </c>
      <c r="AD29" s="113" t="s">
        <v>123</v>
      </c>
      <c r="AE29" s="108" t="s">
        <v>120</v>
      </c>
    </row>
    <row r="30" spans="1:32" s="40" customFormat="1" ht="24.95" customHeight="1" x14ac:dyDescent="0.25">
      <c r="A30" s="116">
        <v>21</v>
      </c>
      <c r="B30" s="110" t="s">
        <v>60</v>
      </c>
      <c r="C30" s="110" t="s">
        <v>58</v>
      </c>
      <c r="D30" s="110" t="s">
        <v>114</v>
      </c>
      <c r="E30" s="110" t="s">
        <v>154</v>
      </c>
      <c r="F30" s="110" t="s">
        <v>62</v>
      </c>
      <c r="G30" s="110" t="s">
        <v>63</v>
      </c>
      <c r="H30" s="110" t="s">
        <v>63</v>
      </c>
      <c r="I30" s="110" t="s">
        <v>98</v>
      </c>
      <c r="J30" s="110" t="s">
        <v>98</v>
      </c>
      <c r="K30" s="111">
        <v>308402.84000000003</v>
      </c>
      <c r="L30" s="111">
        <v>8675084.25</v>
      </c>
      <c r="M30" s="111">
        <v>308025.34000000003</v>
      </c>
      <c r="N30" s="111">
        <v>8675939.0399999991</v>
      </c>
      <c r="O30" s="110"/>
      <c r="P30" s="110"/>
      <c r="Q30" s="110" t="s">
        <v>115</v>
      </c>
      <c r="R30" s="112" t="s">
        <v>1</v>
      </c>
      <c r="S30" s="113">
        <v>3.3500000000000002E-2</v>
      </c>
      <c r="T30" s="113">
        <v>850873.23</v>
      </c>
      <c r="U30" s="109">
        <v>260</v>
      </c>
      <c r="V30" s="109">
        <v>65</v>
      </c>
      <c r="W30" s="114"/>
      <c r="X30" s="114"/>
      <c r="Y30" s="109">
        <v>1</v>
      </c>
      <c r="Z30" s="109">
        <v>2</v>
      </c>
      <c r="AA30" s="113"/>
      <c r="AB30" s="115"/>
      <c r="AC30" s="113">
        <v>0.22500000000000001</v>
      </c>
      <c r="AD30" s="113" t="s">
        <v>123</v>
      </c>
      <c r="AE30" s="107" t="s">
        <v>119</v>
      </c>
    </row>
    <row r="31" spans="1:32" s="40" customFormat="1" ht="24.95" customHeight="1" x14ac:dyDescent="0.25">
      <c r="A31" s="109">
        <v>22</v>
      </c>
      <c r="B31" s="110" t="s">
        <v>116</v>
      </c>
      <c r="C31" s="110" t="s">
        <v>58</v>
      </c>
      <c r="D31" s="110" t="s">
        <v>142</v>
      </c>
      <c r="E31" s="110" t="s">
        <v>154</v>
      </c>
      <c r="F31" s="110" t="s">
        <v>62</v>
      </c>
      <c r="G31" s="110" t="s">
        <v>63</v>
      </c>
      <c r="H31" s="110" t="s">
        <v>63</v>
      </c>
      <c r="I31" s="110" t="s">
        <v>117</v>
      </c>
      <c r="J31" s="110" t="s">
        <v>117</v>
      </c>
      <c r="K31" s="111">
        <v>310917.37</v>
      </c>
      <c r="L31" s="111">
        <v>8663810.0299999993</v>
      </c>
      <c r="M31" s="111">
        <v>308713.46999999997</v>
      </c>
      <c r="N31" s="111">
        <v>8665398.6999999993</v>
      </c>
      <c r="O31" s="110"/>
      <c r="P31" s="110"/>
      <c r="Q31" s="110" t="s">
        <v>143</v>
      </c>
      <c r="R31" s="112" t="s">
        <v>1</v>
      </c>
      <c r="S31" s="113">
        <v>0.108</v>
      </c>
      <c r="T31" s="113">
        <v>3545827.61</v>
      </c>
      <c r="U31" s="109">
        <v>2200</v>
      </c>
      <c r="V31" s="109">
        <v>550</v>
      </c>
      <c r="W31" s="114"/>
      <c r="X31" s="114"/>
      <c r="Y31" s="109"/>
      <c r="Z31" s="109"/>
      <c r="AA31" s="113"/>
      <c r="AB31" s="115"/>
      <c r="AC31" s="113">
        <v>0.123</v>
      </c>
      <c r="AD31" s="113" t="s">
        <v>123</v>
      </c>
      <c r="AE31" s="108" t="s">
        <v>120</v>
      </c>
    </row>
    <row r="32" spans="1:32" s="40" customFormat="1" ht="24.95" customHeight="1" x14ac:dyDescent="0.25">
      <c r="A32" s="29">
        <v>23</v>
      </c>
      <c r="B32" s="30" t="s">
        <v>145</v>
      </c>
      <c r="C32" s="30" t="s">
        <v>57</v>
      </c>
      <c r="D32" s="30" t="s">
        <v>145</v>
      </c>
      <c r="E32" s="30" t="s">
        <v>154</v>
      </c>
      <c r="F32" s="30" t="s">
        <v>146</v>
      </c>
      <c r="G32" s="30" t="s">
        <v>63</v>
      </c>
      <c r="H32" s="30" t="s">
        <v>147</v>
      </c>
      <c r="I32" s="30" t="s">
        <v>148</v>
      </c>
      <c r="J32" s="30" t="s">
        <v>149</v>
      </c>
      <c r="K32" s="39">
        <v>322493</v>
      </c>
      <c r="L32" s="39">
        <v>8603209</v>
      </c>
      <c r="M32" s="39">
        <v>323201</v>
      </c>
      <c r="N32" s="39">
        <v>8604867</v>
      </c>
      <c r="O32" s="30"/>
      <c r="P32" s="30" t="s">
        <v>2</v>
      </c>
      <c r="Q32" s="30" t="s">
        <v>150</v>
      </c>
      <c r="R32" s="45" t="s">
        <v>1</v>
      </c>
      <c r="S32" s="34">
        <v>1.8</v>
      </c>
      <c r="T32" s="34">
        <v>7022304.2619584687</v>
      </c>
      <c r="U32" s="29">
        <v>250</v>
      </c>
      <c r="V32" s="29">
        <v>50</v>
      </c>
      <c r="W32" s="32"/>
      <c r="X32" s="32"/>
      <c r="Y32" s="29"/>
      <c r="Z32" s="29"/>
      <c r="AA32" s="34">
        <v>100</v>
      </c>
      <c r="AB32" s="46" t="s">
        <v>151</v>
      </c>
      <c r="AC32" s="34"/>
      <c r="AD32" s="31" t="s">
        <v>59</v>
      </c>
      <c r="AE32" s="49" t="s">
        <v>51</v>
      </c>
      <c r="AF32" s="48"/>
    </row>
    <row r="33" spans="1:32" s="40" customFormat="1" ht="24.95" customHeight="1" x14ac:dyDescent="0.25">
      <c r="A33" s="29">
        <v>24</v>
      </c>
      <c r="B33" s="30" t="s">
        <v>145</v>
      </c>
      <c r="C33" s="30" t="s">
        <v>57</v>
      </c>
      <c r="D33" s="30" t="s">
        <v>145</v>
      </c>
      <c r="E33" s="30" t="s">
        <v>154</v>
      </c>
      <c r="F33" s="30" t="s">
        <v>146</v>
      </c>
      <c r="G33" s="30" t="s">
        <v>63</v>
      </c>
      <c r="H33" s="30" t="s">
        <v>147</v>
      </c>
      <c r="I33" s="30" t="s">
        <v>148</v>
      </c>
      <c r="J33" s="30" t="s">
        <v>152</v>
      </c>
      <c r="K33" s="39">
        <v>323682</v>
      </c>
      <c r="L33" s="39">
        <v>8606850</v>
      </c>
      <c r="M33" s="39">
        <v>323201</v>
      </c>
      <c r="N33" s="39">
        <v>8604867</v>
      </c>
      <c r="O33" s="30"/>
      <c r="P33" s="30" t="s">
        <v>2</v>
      </c>
      <c r="Q33" s="30" t="s">
        <v>150</v>
      </c>
      <c r="R33" s="45" t="s">
        <v>1</v>
      </c>
      <c r="S33" s="34">
        <v>2</v>
      </c>
      <c r="T33" s="34">
        <v>8087362.5263458453</v>
      </c>
      <c r="U33" s="29">
        <v>200</v>
      </c>
      <c r="V33" s="29">
        <v>40</v>
      </c>
      <c r="W33" s="32"/>
      <c r="X33" s="32"/>
      <c r="Y33" s="29"/>
      <c r="Z33" s="29"/>
      <c r="AA33" s="34">
        <v>93</v>
      </c>
      <c r="AB33" s="46" t="s">
        <v>151</v>
      </c>
      <c r="AC33" s="34"/>
      <c r="AD33" s="31" t="s">
        <v>59</v>
      </c>
      <c r="AE33" s="49" t="s">
        <v>51</v>
      </c>
      <c r="AF33" s="48"/>
    </row>
    <row r="34" spans="1:32" s="40" customFormat="1" ht="24.95" customHeight="1" x14ac:dyDescent="0.25">
      <c r="A34" s="29">
        <v>25</v>
      </c>
      <c r="B34" s="30" t="s">
        <v>153</v>
      </c>
      <c r="C34" s="69" t="s">
        <v>57</v>
      </c>
      <c r="D34" s="30" t="s">
        <v>153</v>
      </c>
      <c r="E34" s="30" t="s">
        <v>154</v>
      </c>
      <c r="F34" s="30" t="s">
        <v>153</v>
      </c>
      <c r="G34" s="30" t="s">
        <v>63</v>
      </c>
      <c r="H34" s="30" t="s">
        <v>155</v>
      </c>
      <c r="I34" s="30" t="s">
        <v>156</v>
      </c>
      <c r="J34" s="30" t="s">
        <v>157</v>
      </c>
      <c r="K34" s="39">
        <v>255769</v>
      </c>
      <c r="L34" s="39">
        <v>8715904</v>
      </c>
      <c r="M34" s="39">
        <v>256065</v>
      </c>
      <c r="N34" s="39">
        <v>8715928</v>
      </c>
      <c r="O34" s="30" t="s">
        <v>2</v>
      </c>
      <c r="P34" s="30" t="s">
        <v>2</v>
      </c>
      <c r="Q34" s="30" t="s">
        <v>158</v>
      </c>
      <c r="R34" s="45" t="s">
        <v>1</v>
      </c>
      <c r="S34" s="34">
        <v>0.3</v>
      </c>
      <c r="T34" s="34">
        <v>453318.9</v>
      </c>
      <c r="U34" s="29">
        <v>48</v>
      </c>
      <c r="V34" s="29">
        <v>12</v>
      </c>
      <c r="W34" s="32"/>
      <c r="X34" s="32"/>
      <c r="Y34" s="29"/>
      <c r="Z34" s="29"/>
      <c r="AA34" s="34">
        <v>20</v>
      </c>
      <c r="AB34" s="46" t="s">
        <v>136</v>
      </c>
      <c r="AC34" s="34">
        <v>0.1</v>
      </c>
      <c r="AD34" s="31" t="s">
        <v>122</v>
      </c>
      <c r="AE34" s="47" t="s">
        <v>54</v>
      </c>
    </row>
    <row r="35" spans="1:32" s="36" customFormat="1" ht="24.95" customHeight="1" x14ac:dyDescent="0.25">
      <c r="A35" s="37">
        <v>26</v>
      </c>
      <c r="B35" s="30" t="s">
        <v>153</v>
      </c>
      <c r="C35" s="69" t="s">
        <v>57</v>
      </c>
      <c r="D35" s="30" t="s">
        <v>153</v>
      </c>
      <c r="E35" s="30" t="s">
        <v>154</v>
      </c>
      <c r="F35" s="30" t="s">
        <v>153</v>
      </c>
      <c r="G35" s="30" t="s">
        <v>63</v>
      </c>
      <c r="H35" s="30" t="s">
        <v>155</v>
      </c>
      <c r="I35" s="30" t="s">
        <v>156</v>
      </c>
      <c r="J35" s="30" t="s">
        <v>159</v>
      </c>
      <c r="K35" s="32">
        <v>256588</v>
      </c>
      <c r="L35" s="32">
        <v>8716429</v>
      </c>
      <c r="M35" s="32">
        <v>257384</v>
      </c>
      <c r="N35" s="32">
        <v>8717154</v>
      </c>
      <c r="O35" s="30" t="s">
        <v>2</v>
      </c>
      <c r="P35" s="30" t="s">
        <v>2</v>
      </c>
      <c r="Q35" s="30" t="s">
        <v>160</v>
      </c>
      <c r="R35" s="45" t="s">
        <v>1</v>
      </c>
      <c r="S35" s="34">
        <v>1.1299999999999999</v>
      </c>
      <c r="T35" s="34">
        <v>2012038.21</v>
      </c>
      <c r="U35" s="33">
        <v>268</v>
      </c>
      <c r="V35" s="33">
        <v>67</v>
      </c>
      <c r="W35" s="32"/>
      <c r="X35" s="32"/>
      <c r="Y35" s="33"/>
      <c r="Z35" s="33"/>
      <c r="AA35" s="35">
        <v>204</v>
      </c>
      <c r="AB35" s="33" t="s">
        <v>136</v>
      </c>
      <c r="AC35" s="34">
        <v>1.4999999999999999E-2</v>
      </c>
      <c r="AD35" s="31" t="s">
        <v>122</v>
      </c>
      <c r="AE35" s="49" t="s">
        <v>51</v>
      </c>
    </row>
    <row r="36" spans="1:32" s="36" customFormat="1" ht="24.95" customHeight="1" x14ac:dyDescent="0.25">
      <c r="A36" s="29">
        <v>27</v>
      </c>
      <c r="B36" s="30" t="s">
        <v>153</v>
      </c>
      <c r="C36" s="30" t="s">
        <v>57</v>
      </c>
      <c r="D36" s="30" t="s">
        <v>153</v>
      </c>
      <c r="E36" s="30" t="s">
        <v>154</v>
      </c>
      <c r="F36" s="30" t="s">
        <v>153</v>
      </c>
      <c r="G36" s="30" t="s">
        <v>63</v>
      </c>
      <c r="H36" s="30" t="s">
        <v>155</v>
      </c>
      <c r="I36" s="30" t="s">
        <v>156</v>
      </c>
      <c r="J36" s="30" t="s">
        <v>161</v>
      </c>
      <c r="K36" s="32">
        <v>257384</v>
      </c>
      <c r="L36" s="32">
        <v>8717154</v>
      </c>
      <c r="M36" s="32">
        <v>258723</v>
      </c>
      <c r="N36" s="32">
        <v>8718585</v>
      </c>
      <c r="O36" s="30" t="s">
        <v>2</v>
      </c>
      <c r="P36" s="30" t="s">
        <v>2</v>
      </c>
      <c r="Q36" s="30" t="s">
        <v>160</v>
      </c>
      <c r="R36" s="45" t="s">
        <v>1</v>
      </c>
      <c r="S36" s="34">
        <v>1.97</v>
      </c>
      <c r="T36" s="34">
        <v>3484786.54</v>
      </c>
      <c r="U36" s="33">
        <v>268</v>
      </c>
      <c r="V36" s="33">
        <v>67</v>
      </c>
      <c r="W36" s="32"/>
      <c r="X36" s="32"/>
      <c r="Y36" s="33"/>
      <c r="Z36" s="33"/>
      <c r="AA36" s="35">
        <v>204</v>
      </c>
      <c r="AB36" s="33" t="s">
        <v>136</v>
      </c>
      <c r="AC36" s="34">
        <v>1.5599999999999999E-2</v>
      </c>
      <c r="AD36" s="31" t="s">
        <v>122</v>
      </c>
      <c r="AE36" s="49" t="s">
        <v>51</v>
      </c>
    </row>
    <row r="37" spans="1:32" s="36" customFormat="1" ht="24.95" customHeight="1" x14ac:dyDescent="0.25">
      <c r="A37" s="29">
        <v>28</v>
      </c>
      <c r="B37" s="30" t="s">
        <v>153</v>
      </c>
      <c r="C37" s="30" t="s">
        <v>57</v>
      </c>
      <c r="D37" s="30" t="s">
        <v>153</v>
      </c>
      <c r="E37" s="30" t="s">
        <v>154</v>
      </c>
      <c r="F37" s="30" t="s">
        <v>153</v>
      </c>
      <c r="G37" s="30" t="s">
        <v>63</v>
      </c>
      <c r="H37" s="30" t="s">
        <v>155</v>
      </c>
      <c r="I37" s="30" t="s">
        <v>162</v>
      </c>
      <c r="J37" s="30" t="s">
        <v>163</v>
      </c>
      <c r="K37" s="32">
        <v>258723</v>
      </c>
      <c r="L37" s="32">
        <v>8718585</v>
      </c>
      <c r="M37" s="32">
        <v>259243</v>
      </c>
      <c r="N37" s="32">
        <v>8720183</v>
      </c>
      <c r="O37" s="30" t="s">
        <v>2</v>
      </c>
      <c r="P37" s="30" t="s">
        <v>2</v>
      </c>
      <c r="Q37" s="30" t="s">
        <v>160</v>
      </c>
      <c r="R37" s="45" t="s">
        <v>1</v>
      </c>
      <c r="S37" s="34">
        <v>1.75</v>
      </c>
      <c r="T37" s="34">
        <v>1572203.57</v>
      </c>
      <c r="U37" s="33">
        <v>400</v>
      </c>
      <c r="V37" s="33">
        <v>100</v>
      </c>
      <c r="W37" s="32"/>
      <c r="X37" s="32"/>
      <c r="Y37" s="33"/>
      <c r="Z37" s="33"/>
      <c r="AA37" s="35">
        <v>204</v>
      </c>
      <c r="AB37" s="33" t="s">
        <v>136</v>
      </c>
      <c r="AC37" s="34"/>
      <c r="AD37" s="31" t="s">
        <v>122</v>
      </c>
      <c r="AE37" s="47" t="s">
        <v>54</v>
      </c>
    </row>
    <row r="38" spans="1:32" s="36" customFormat="1" ht="24.95" customHeight="1" x14ac:dyDescent="0.25">
      <c r="A38" s="29">
        <v>29</v>
      </c>
      <c r="B38" s="30" t="s">
        <v>153</v>
      </c>
      <c r="C38" s="69" t="s">
        <v>57</v>
      </c>
      <c r="D38" s="30" t="s">
        <v>153</v>
      </c>
      <c r="E38" s="30" t="s">
        <v>154</v>
      </c>
      <c r="F38" s="30" t="s">
        <v>153</v>
      </c>
      <c r="G38" s="30" t="s">
        <v>63</v>
      </c>
      <c r="H38" s="30" t="s">
        <v>155</v>
      </c>
      <c r="I38" s="30" t="s">
        <v>162</v>
      </c>
      <c r="J38" s="30" t="s">
        <v>164</v>
      </c>
      <c r="K38" s="32">
        <v>259731</v>
      </c>
      <c r="L38" s="32">
        <v>8720960</v>
      </c>
      <c r="M38" s="32">
        <v>260708</v>
      </c>
      <c r="N38" s="32">
        <v>8722802</v>
      </c>
      <c r="O38" s="30" t="s">
        <v>2</v>
      </c>
      <c r="P38" s="30" t="s">
        <v>2</v>
      </c>
      <c r="Q38" s="30" t="s">
        <v>160</v>
      </c>
      <c r="R38" s="45" t="s">
        <v>1</v>
      </c>
      <c r="S38" s="34">
        <v>2.15</v>
      </c>
      <c r="T38" s="34">
        <v>3807390.11</v>
      </c>
      <c r="U38" s="33">
        <v>264</v>
      </c>
      <c r="V38" s="33">
        <v>66</v>
      </c>
      <c r="W38" s="32"/>
      <c r="X38" s="32"/>
      <c r="Y38" s="33"/>
      <c r="Z38" s="33"/>
      <c r="AA38" s="35">
        <v>83</v>
      </c>
      <c r="AB38" s="33" t="s">
        <v>136</v>
      </c>
      <c r="AC38" s="34"/>
      <c r="AD38" s="31" t="s">
        <v>122</v>
      </c>
      <c r="AE38" s="47" t="s">
        <v>54</v>
      </c>
    </row>
    <row r="39" spans="1:32" s="40" customFormat="1" ht="24.95" customHeight="1" x14ac:dyDescent="0.25">
      <c r="A39" s="29">
        <v>30</v>
      </c>
      <c r="B39" s="30" t="s">
        <v>153</v>
      </c>
      <c r="C39" s="69" t="s">
        <v>57</v>
      </c>
      <c r="D39" s="30" t="s">
        <v>153</v>
      </c>
      <c r="E39" s="30" t="s">
        <v>154</v>
      </c>
      <c r="F39" s="30" t="s">
        <v>153</v>
      </c>
      <c r="G39" s="30" t="s">
        <v>63</v>
      </c>
      <c r="H39" s="30" t="s">
        <v>155</v>
      </c>
      <c r="I39" s="30" t="s">
        <v>165</v>
      </c>
      <c r="J39" s="30" t="s">
        <v>166</v>
      </c>
      <c r="K39" s="39">
        <v>261105</v>
      </c>
      <c r="L39" s="39">
        <v>8723956</v>
      </c>
      <c r="M39" s="39">
        <v>261388</v>
      </c>
      <c r="N39" s="39">
        <v>8724973</v>
      </c>
      <c r="O39" s="30" t="s">
        <v>2</v>
      </c>
      <c r="P39" s="30" t="s">
        <v>2</v>
      </c>
      <c r="Q39" s="30" t="s">
        <v>158</v>
      </c>
      <c r="R39" s="45" t="s">
        <v>1</v>
      </c>
      <c r="S39" s="34">
        <v>1.07</v>
      </c>
      <c r="T39" s="34">
        <v>1908323.31</v>
      </c>
      <c r="U39" s="29">
        <v>164</v>
      </c>
      <c r="V39" s="29">
        <v>41</v>
      </c>
      <c r="W39" s="32"/>
      <c r="X39" s="32"/>
      <c r="Y39" s="29"/>
      <c r="Z39" s="29"/>
      <c r="AA39" s="34">
        <v>41</v>
      </c>
      <c r="AB39" s="33" t="s">
        <v>136</v>
      </c>
      <c r="AC39" s="34"/>
      <c r="AD39" s="31" t="s">
        <v>122</v>
      </c>
      <c r="AE39" s="49" t="s">
        <v>51</v>
      </c>
    </row>
    <row r="40" spans="1:32" s="40" customFormat="1" ht="24.95" customHeight="1" x14ac:dyDescent="0.25">
      <c r="A40" s="37">
        <v>31</v>
      </c>
      <c r="B40" s="30" t="s">
        <v>153</v>
      </c>
      <c r="C40" s="69" t="s">
        <v>57</v>
      </c>
      <c r="D40" s="30" t="s">
        <v>153</v>
      </c>
      <c r="E40" s="30" t="s">
        <v>154</v>
      </c>
      <c r="F40" s="30" t="s">
        <v>153</v>
      </c>
      <c r="G40" s="30" t="s">
        <v>63</v>
      </c>
      <c r="H40" s="30" t="s">
        <v>155</v>
      </c>
      <c r="I40" s="30" t="s">
        <v>165</v>
      </c>
      <c r="J40" s="30" t="s">
        <v>167</v>
      </c>
      <c r="K40" s="39">
        <v>261388</v>
      </c>
      <c r="L40" s="39">
        <v>8724973</v>
      </c>
      <c r="M40" s="39">
        <v>263806</v>
      </c>
      <c r="N40" s="39">
        <v>8728417</v>
      </c>
      <c r="O40" s="30" t="s">
        <v>2</v>
      </c>
      <c r="P40" s="30" t="s">
        <v>2</v>
      </c>
      <c r="Q40" s="30" t="s">
        <v>158</v>
      </c>
      <c r="R40" s="45" t="s">
        <v>1</v>
      </c>
      <c r="S40" s="34">
        <v>4.33</v>
      </c>
      <c r="T40" s="34">
        <v>7478342.3499999996</v>
      </c>
      <c r="U40" s="29">
        <v>164</v>
      </c>
      <c r="V40" s="29">
        <v>41</v>
      </c>
      <c r="W40" s="32"/>
      <c r="X40" s="32"/>
      <c r="Y40" s="29"/>
      <c r="Z40" s="29"/>
      <c r="AA40" s="34">
        <v>41</v>
      </c>
      <c r="AB40" s="33" t="s">
        <v>136</v>
      </c>
      <c r="AC40" s="34"/>
      <c r="AD40" s="31" t="s">
        <v>122</v>
      </c>
      <c r="AE40" s="49" t="s">
        <v>51</v>
      </c>
    </row>
    <row r="41" spans="1:32" s="40" customFormat="1" ht="24.95" customHeight="1" x14ac:dyDescent="0.25">
      <c r="A41" s="29">
        <v>32</v>
      </c>
      <c r="B41" s="30" t="s">
        <v>153</v>
      </c>
      <c r="C41" s="69" t="s">
        <v>57</v>
      </c>
      <c r="D41" s="30" t="s">
        <v>153</v>
      </c>
      <c r="E41" s="30" t="s">
        <v>154</v>
      </c>
      <c r="F41" s="30" t="s">
        <v>153</v>
      </c>
      <c r="G41" s="30" t="s">
        <v>63</v>
      </c>
      <c r="H41" s="30" t="s">
        <v>155</v>
      </c>
      <c r="I41" s="30" t="s">
        <v>165</v>
      </c>
      <c r="J41" s="30" t="s">
        <v>168</v>
      </c>
      <c r="K41" s="39">
        <v>264754</v>
      </c>
      <c r="L41" s="39">
        <v>8728933</v>
      </c>
      <c r="M41" s="39">
        <v>265803</v>
      </c>
      <c r="N41" s="39">
        <v>8729953</v>
      </c>
      <c r="O41" s="30" t="s">
        <v>2</v>
      </c>
      <c r="P41" s="30" t="s">
        <v>2</v>
      </c>
      <c r="Q41" s="30" t="s">
        <v>158</v>
      </c>
      <c r="R41" s="45" t="s">
        <v>1</v>
      </c>
      <c r="S41" s="34">
        <v>1.5</v>
      </c>
      <c r="T41" s="34">
        <v>2663679.9900000002</v>
      </c>
      <c r="U41" s="29">
        <v>52</v>
      </c>
      <c r="V41" s="29">
        <v>13</v>
      </c>
      <c r="W41" s="32"/>
      <c r="X41" s="32"/>
      <c r="Y41" s="29"/>
      <c r="Z41" s="29"/>
      <c r="AA41" s="34">
        <v>22</v>
      </c>
      <c r="AB41" s="33" t="s">
        <v>136</v>
      </c>
      <c r="AC41" s="34"/>
      <c r="AD41" s="31" t="s">
        <v>122</v>
      </c>
      <c r="AE41" s="49" t="s">
        <v>51</v>
      </c>
    </row>
    <row r="42" spans="1:32" s="36" customFormat="1" ht="24.95" customHeight="1" x14ac:dyDescent="0.25">
      <c r="A42" s="29">
        <v>33</v>
      </c>
      <c r="B42" s="30" t="s">
        <v>153</v>
      </c>
      <c r="C42" s="69" t="s">
        <v>57</v>
      </c>
      <c r="D42" s="30" t="s">
        <v>153</v>
      </c>
      <c r="E42" s="30" t="s">
        <v>154</v>
      </c>
      <c r="F42" s="30" t="s">
        <v>153</v>
      </c>
      <c r="G42" s="30" t="s">
        <v>63</v>
      </c>
      <c r="H42" s="30" t="s">
        <v>155</v>
      </c>
      <c r="I42" s="30" t="s">
        <v>165</v>
      </c>
      <c r="J42" s="30" t="s">
        <v>118</v>
      </c>
      <c r="K42" s="32">
        <v>266411</v>
      </c>
      <c r="L42" s="32">
        <v>8730457</v>
      </c>
      <c r="M42" s="32">
        <v>267751</v>
      </c>
      <c r="N42" s="32">
        <v>8731679</v>
      </c>
      <c r="O42" s="30" t="s">
        <v>2</v>
      </c>
      <c r="P42" s="30" t="s">
        <v>2</v>
      </c>
      <c r="Q42" s="30" t="s">
        <v>158</v>
      </c>
      <c r="R42" s="45" t="s">
        <v>1</v>
      </c>
      <c r="S42" s="34">
        <v>1.85</v>
      </c>
      <c r="T42" s="34">
        <v>2338422.65</v>
      </c>
      <c r="U42" s="33">
        <v>128</v>
      </c>
      <c r="V42" s="33">
        <v>32</v>
      </c>
      <c r="W42" s="32"/>
      <c r="X42" s="32"/>
      <c r="Y42" s="33"/>
      <c r="Z42" s="33"/>
      <c r="AA42" s="35">
        <v>32</v>
      </c>
      <c r="AB42" s="33" t="s">
        <v>136</v>
      </c>
      <c r="AC42" s="34"/>
      <c r="AD42" s="31" t="s">
        <v>122</v>
      </c>
      <c r="AE42" s="49" t="s">
        <v>51</v>
      </c>
    </row>
    <row r="43" spans="1:32" s="40" customFormat="1" ht="24.95" customHeight="1" x14ac:dyDescent="0.25">
      <c r="A43" s="29">
        <v>34</v>
      </c>
      <c r="B43" s="30" t="s">
        <v>153</v>
      </c>
      <c r="C43" s="69" t="s">
        <v>57</v>
      </c>
      <c r="D43" s="30" t="s">
        <v>153</v>
      </c>
      <c r="E43" s="30" t="s">
        <v>154</v>
      </c>
      <c r="F43" s="30" t="s">
        <v>153</v>
      </c>
      <c r="G43" s="30" t="s">
        <v>63</v>
      </c>
      <c r="H43" s="30" t="s">
        <v>155</v>
      </c>
      <c r="I43" s="30" t="s">
        <v>165</v>
      </c>
      <c r="J43" s="30" t="s">
        <v>3</v>
      </c>
      <c r="K43" s="39">
        <v>267751</v>
      </c>
      <c r="L43" s="39">
        <v>8731679</v>
      </c>
      <c r="M43" s="39">
        <v>268548</v>
      </c>
      <c r="N43" s="39">
        <v>8732313</v>
      </c>
      <c r="O43" s="30" t="s">
        <v>2</v>
      </c>
      <c r="P43" s="30" t="s">
        <v>2</v>
      </c>
      <c r="Q43" s="30" t="s">
        <v>160</v>
      </c>
      <c r="R43" s="45" t="s">
        <v>1</v>
      </c>
      <c r="S43" s="34">
        <v>1.05</v>
      </c>
      <c r="T43" s="34">
        <v>1892332.33</v>
      </c>
      <c r="U43" s="33">
        <v>128</v>
      </c>
      <c r="V43" s="33">
        <v>32</v>
      </c>
      <c r="W43" s="32"/>
      <c r="X43" s="32"/>
      <c r="Y43" s="29"/>
      <c r="Z43" s="29"/>
      <c r="AA43" s="35">
        <v>32</v>
      </c>
      <c r="AB43" s="33" t="s">
        <v>136</v>
      </c>
      <c r="AC43" s="34"/>
      <c r="AD43" s="31" t="s">
        <v>122</v>
      </c>
      <c r="AE43" s="49" t="s">
        <v>51</v>
      </c>
    </row>
    <row r="44" spans="1:32" s="36" customFormat="1" ht="24.95" customHeight="1" x14ac:dyDescent="0.25">
      <c r="A44" s="29">
        <v>35</v>
      </c>
      <c r="B44" s="30" t="s">
        <v>153</v>
      </c>
      <c r="C44" s="69" t="s">
        <v>57</v>
      </c>
      <c r="D44" s="30" t="s">
        <v>153</v>
      </c>
      <c r="E44" s="30" t="s">
        <v>154</v>
      </c>
      <c r="F44" s="30" t="s">
        <v>153</v>
      </c>
      <c r="G44" s="30" t="s">
        <v>63</v>
      </c>
      <c r="H44" s="30" t="s">
        <v>155</v>
      </c>
      <c r="I44" s="30" t="s">
        <v>165</v>
      </c>
      <c r="J44" s="30" t="s">
        <v>169</v>
      </c>
      <c r="K44" s="32">
        <v>268548</v>
      </c>
      <c r="L44" s="32">
        <v>8732313</v>
      </c>
      <c r="M44" s="32">
        <v>270118</v>
      </c>
      <c r="N44" s="32">
        <v>8733541</v>
      </c>
      <c r="O44" s="30" t="s">
        <v>2</v>
      </c>
      <c r="P44" s="30" t="s">
        <v>2</v>
      </c>
      <c r="Q44" s="30" t="s">
        <v>158</v>
      </c>
      <c r="R44" s="45" t="s">
        <v>1</v>
      </c>
      <c r="S44" s="34">
        <v>2</v>
      </c>
      <c r="T44" s="34">
        <v>3269353.52</v>
      </c>
      <c r="U44" s="33">
        <v>200</v>
      </c>
      <c r="V44" s="29">
        <v>50</v>
      </c>
      <c r="W44" s="32"/>
      <c r="X44" s="32"/>
      <c r="Y44" s="33"/>
      <c r="Z44" s="33"/>
      <c r="AA44" s="35">
        <v>50</v>
      </c>
      <c r="AB44" s="33" t="s">
        <v>136</v>
      </c>
      <c r="AC44" s="34"/>
      <c r="AD44" s="31" t="s">
        <v>122</v>
      </c>
      <c r="AE44" s="49" t="s">
        <v>51</v>
      </c>
    </row>
    <row r="45" spans="1:32" s="36" customFormat="1" ht="24.95" customHeight="1" x14ac:dyDescent="0.25">
      <c r="A45" s="37">
        <v>36</v>
      </c>
      <c r="B45" s="30" t="s">
        <v>153</v>
      </c>
      <c r="C45" s="69" t="s">
        <v>57</v>
      </c>
      <c r="D45" s="30" t="s">
        <v>153</v>
      </c>
      <c r="E45" s="30" t="s">
        <v>154</v>
      </c>
      <c r="F45" s="30" t="s">
        <v>153</v>
      </c>
      <c r="G45" s="30" t="s">
        <v>63</v>
      </c>
      <c r="H45" s="30" t="s">
        <v>155</v>
      </c>
      <c r="I45" s="30" t="s">
        <v>165</v>
      </c>
      <c r="J45" s="30" t="s">
        <v>170</v>
      </c>
      <c r="K45" s="32">
        <v>270118</v>
      </c>
      <c r="L45" s="32">
        <v>8733541</v>
      </c>
      <c r="M45" s="32">
        <v>271045</v>
      </c>
      <c r="N45" s="32">
        <v>8733888</v>
      </c>
      <c r="O45" s="30" t="s">
        <v>2</v>
      </c>
      <c r="P45" s="30" t="s">
        <v>2</v>
      </c>
      <c r="Q45" s="30" t="s">
        <v>158</v>
      </c>
      <c r="R45" s="45" t="s">
        <v>1</v>
      </c>
      <c r="S45" s="34">
        <v>1</v>
      </c>
      <c r="T45" s="34">
        <v>1506510.94</v>
      </c>
      <c r="U45" s="33">
        <v>280</v>
      </c>
      <c r="V45" s="33">
        <v>70</v>
      </c>
      <c r="W45" s="32"/>
      <c r="X45" s="32"/>
      <c r="Y45" s="33"/>
      <c r="Z45" s="33"/>
      <c r="AA45" s="35">
        <v>29</v>
      </c>
      <c r="AB45" s="33" t="s">
        <v>136</v>
      </c>
      <c r="AC45" s="34"/>
      <c r="AD45" s="31" t="s">
        <v>122</v>
      </c>
      <c r="AE45" s="49" t="s">
        <v>51</v>
      </c>
    </row>
    <row r="46" spans="1:32" s="36" customFormat="1" ht="24.95" customHeight="1" x14ac:dyDescent="0.25">
      <c r="A46" s="29">
        <v>37</v>
      </c>
      <c r="B46" s="30" t="s">
        <v>153</v>
      </c>
      <c r="C46" s="69" t="s">
        <v>57</v>
      </c>
      <c r="D46" s="30" t="s">
        <v>153</v>
      </c>
      <c r="E46" s="30" t="s">
        <v>154</v>
      </c>
      <c r="F46" s="30" t="s">
        <v>153</v>
      </c>
      <c r="G46" s="30" t="s">
        <v>63</v>
      </c>
      <c r="H46" s="30" t="s">
        <v>155</v>
      </c>
      <c r="I46" s="30" t="s">
        <v>165</v>
      </c>
      <c r="J46" s="30" t="s">
        <v>171</v>
      </c>
      <c r="K46" s="32">
        <v>271045</v>
      </c>
      <c r="L46" s="32">
        <v>8733888</v>
      </c>
      <c r="M46" s="32">
        <v>272959</v>
      </c>
      <c r="N46" s="32">
        <v>8735733</v>
      </c>
      <c r="O46" s="30" t="s">
        <v>2</v>
      </c>
      <c r="P46" s="30" t="s">
        <v>2</v>
      </c>
      <c r="Q46" s="30" t="s">
        <v>158</v>
      </c>
      <c r="R46" s="45" t="s">
        <v>1</v>
      </c>
      <c r="S46" s="34">
        <v>2.7</v>
      </c>
      <c r="T46" s="34">
        <v>4021496.9078663704</v>
      </c>
      <c r="U46" s="33">
        <v>236</v>
      </c>
      <c r="V46" s="33">
        <v>59</v>
      </c>
      <c r="W46" s="32"/>
      <c r="X46" s="32"/>
      <c r="Y46" s="33"/>
      <c r="Z46" s="33"/>
      <c r="AA46" s="35">
        <v>59</v>
      </c>
      <c r="AB46" s="33" t="s">
        <v>136</v>
      </c>
      <c r="AC46" s="34"/>
      <c r="AD46" s="31" t="s">
        <v>122</v>
      </c>
      <c r="AE46" s="49" t="s">
        <v>51</v>
      </c>
    </row>
    <row r="47" spans="1:32" s="36" customFormat="1" ht="24.95" customHeight="1" x14ac:dyDescent="0.25">
      <c r="A47" s="29">
        <v>38</v>
      </c>
      <c r="B47" s="30" t="s">
        <v>153</v>
      </c>
      <c r="C47" s="69" t="s">
        <v>57</v>
      </c>
      <c r="D47" s="30" t="s">
        <v>153</v>
      </c>
      <c r="E47" s="30" t="s">
        <v>154</v>
      </c>
      <c r="F47" s="30" t="s">
        <v>153</v>
      </c>
      <c r="G47" s="30" t="s">
        <v>63</v>
      </c>
      <c r="H47" s="30" t="s">
        <v>155</v>
      </c>
      <c r="I47" s="30" t="s">
        <v>165</v>
      </c>
      <c r="J47" s="30" t="s">
        <v>172</v>
      </c>
      <c r="K47" s="32">
        <v>272959</v>
      </c>
      <c r="L47" s="32">
        <v>8735733</v>
      </c>
      <c r="M47" s="32">
        <v>274252</v>
      </c>
      <c r="N47" s="32">
        <v>8737389</v>
      </c>
      <c r="O47" s="30" t="s">
        <v>2</v>
      </c>
      <c r="P47" s="30" t="s">
        <v>2</v>
      </c>
      <c r="Q47" s="30" t="s">
        <v>160</v>
      </c>
      <c r="R47" s="45" t="s">
        <v>1</v>
      </c>
      <c r="S47" s="34">
        <v>2.23</v>
      </c>
      <c r="T47" s="34">
        <v>3331642.18</v>
      </c>
      <c r="U47" s="33">
        <v>632</v>
      </c>
      <c r="V47" s="33">
        <v>158</v>
      </c>
      <c r="W47" s="32"/>
      <c r="X47" s="32"/>
      <c r="Y47" s="33"/>
      <c r="Z47" s="33"/>
      <c r="AA47" s="35">
        <v>127</v>
      </c>
      <c r="AB47" s="33" t="s">
        <v>136</v>
      </c>
      <c r="AC47" s="34"/>
      <c r="AD47" s="31" t="s">
        <v>122</v>
      </c>
      <c r="AE47" s="49" t="s">
        <v>51</v>
      </c>
    </row>
    <row r="48" spans="1:32" s="6" customFormat="1" ht="24.95" customHeight="1" x14ac:dyDescent="0.3">
      <c r="A48" s="29">
        <v>39</v>
      </c>
      <c r="B48" s="30" t="s">
        <v>153</v>
      </c>
      <c r="C48" s="69" t="s">
        <v>58</v>
      </c>
      <c r="D48" s="30" t="s">
        <v>173</v>
      </c>
      <c r="E48" s="30" t="s">
        <v>154</v>
      </c>
      <c r="F48" s="30" t="s">
        <v>153</v>
      </c>
      <c r="G48" s="30" t="s">
        <v>63</v>
      </c>
      <c r="H48" s="30" t="s">
        <v>155</v>
      </c>
      <c r="I48" s="30" t="s">
        <v>155</v>
      </c>
      <c r="J48" s="30" t="s">
        <v>173</v>
      </c>
      <c r="K48" s="32">
        <v>275806</v>
      </c>
      <c r="L48" s="32">
        <v>8742038</v>
      </c>
      <c r="M48" s="32">
        <v>275977</v>
      </c>
      <c r="N48" s="32">
        <v>8739621</v>
      </c>
      <c r="O48" s="30" t="s">
        <v>2</v>
      </c>
      <c r="P48" s="30" t="s">
        <v>2</v>
      </c>
      <c r="Q48" s="30" t="s">
        <v>174</v>
      </c>
      <c r="R48" s="45" t="s">
        <v>1</v>
      </c>
      <c r="S48" s="34">
        <v>1.38</v>
      </c>
      <c r="T48" s="34">
        <v>1344880.03</v>
      </c>
      <c r="U48" s="29">
        <v>320</v>
      </c>
      <c r="V48" s="29">
        <v>80</v>
      </c>
      <c r="W48" s="32"/>
      <c r="X48" s="32"/>
      <c r="Y48" s="29">
        <v>1</v>
      </c>
      <c r="Z48" s="29">
        <v>1</v>
      </c>
      <c r="AA48" s="34">
        <v>31</v>
      </c>
      <c r="AB48" s="33" t="s">
        <v>136</v>
      </c>
      <c r="AC48" s="34">
        <v>2</v>
      </c>
      <c r="AD48" s="31" t="s">
        <v>122</v>
      </c>
      <c r="AE48" s="49" t="s">
        <v>51</v>
      </c>
    </row>
    <row r="49" spans="1:31" s="36" customFormat="1" ht="24.95" customHeight="1" x14ac:dyDescent="0.25">
      <c r="A49" s="29">
        <v>40</v>
      </c>
      <c r="B49" s="30" t="s">
        <v>153</v>
      </c>
      <c r="C49" s="69" t="s">
        <v>57</v>
      </c>
      <c r="D49" s="30" t="s">
        <v>153</v>
      </c>
      <c r="E49" s="30" t="s">
        <v>154</v>
      </c>
      <c r="F49" s="30" t="s">
        <v>153</v>
      </c>
      <c r="G49" s="30" t="s">
        <v>63</v>
      </c>
      <c r="H49" s="30" t="s">
        <v>155</v>
      </c>
      <c r="I49" s="30" t="s">
        <v>165</v>
      </c>
      <c r="J49" s="30" t="s">
        <v>175</v>
      </c>
      <c r="K49" s="32">
        <v>276139</v>
      </c>
      <c r="L49" s="32">
        <v>8740537</v>
      </c>
      <c r="M49" s="32">
        <v>277999</v>
      </c>
      <c r="N49" s="32">
        <v>8742062</v>
      </c>
      <c r="O49" s="30" t="s">
        <v>2</v>
      </c>
      <c r="P49" s="30" t="s">
        <v>2</v>
      </c>
      <c r="Q49" s="30" t="s">
        <v>160</v>
      </c>
      <c r="R49" s="45" t="s">
        <v>1</v>
      </c>
      <c r="S49" s="34">
        <v>2.6</v>
      </c>
      <c r="T49" s="34">
        <v>3943811.66</v>
      </c>
      <c r="U49" s="33">
        <v>180</v>
      </c>
      <c r="V49" s="33">
        <v>45</v>
      </c>
      <c r="W49" s="32"/>
      <c r="X49" s="32"/>
      <c r="Y49" s="33"/>
      <c r="Z49" s="33"/>
      <c r="AA49" s="35">
        <v>70</v>
      </c>
      <c r="AB49" s="33" t="s">
        <v>136</v>
      </c>
      <c r="AC49" s="34">
        <v>1.1000000000000001</v>
      </c>
      <c r="AD49" s="31" t="s">
        <v>122</v>
      </c>
      <c r="AE49" s="49" t="s">
        <v>51</v>
      </c>
    </row>
    <row r="50" spans="1:31" s="36" customFormat="1" ht="24.95" customHeight="1" x14ac:dyDescent="0.25">
      <c r="A50" s="37">
        <v>41</v>
      </c>
      <c r="B50" s="30" t="s">
        <v>153</v>
      </c>
      <c r="C50" s="69" t="s">
        <v>57</v>
      </c>
      <c r="D50" s="30" t="s">
        <v>153</v>
      </c>
      <c r="E50" s="30" t="s">
        <v>154</v>
      </c>
      <c r="F50" s="30" t="s">
        <v>153</v>
      </c>
      <c r="G50" s="30" t="s">
        <v>63</v>
      </c>
      <c r="H50" s="30" t="s">
        <v>155</v>
      </c>
      <c r="I50" s="30" t="s">
        <v>165</v>
      </c>
      <c r="J50" s="30" t="s">
        <v>49</v>
      </c>
      <c r="K50" s="32">
        <v>279147</v>
      </c>
      <c r="L50" s="32">
        <v>8742613</v>
      </c>
      <c r="M50" s="32">
        <v>280296</v>
      </c>
      <c r="N50" s="32">
        <v>8743220</v>
      </c>
      <c r="O50" s="30" t="s">
        <v>2</v>
      </c>
      <c r="P50" s="30" t="s">
        <v>2</v>
      </c>
      <c r="Q50" s="30" t="s">
        <v>160</v>
      </c>
      <c r="R50" s="45" t="s">
        <v>1</v>
      </c>
      <c r="S50" s="34">
        <v>1.345</v>
      </c>
      <c r="T50" s="34">
        <v>2053362.94</v>
      </c>
      <c r="U50" s="33">
        <v>180</v>
      </c>
      <c r="V50" s="33">
        <v>45</v>
      </c>
      <c r="W50" s="32"/>
      <c r="X50" s="32"/>
      <c r="Y50" s="33"/>
      <c r="Z50" s="33"/>
      <c r="AA50" s="35">
        <v>65</v>
      </c>
      <c r="AB50" s="33" t="s">
        <v>136</v>
      </c>
      <c r="AC50" s="34">
        <v>1.3</v>
      </c>
      <c r="AD50" s="31" t="s">
        <v>122</v>
      </c>
      <c r="AE50" s="49" t="s">
        <v>51</v>
      </c>
    </row>
    <row r="51" spans="1:31" s="36" customFormat="1" ht="24.95" customHeight="1" x14ac:dyDescent="0.25">
      <c r="A51" s="29">
        <v>42</v>
      </c>
      <c r="B51" s="30" t="s">
        <v>153</v>
      </c>
      <c r="C51" s="69" t="s">
        <v>58</v>
      </c>
      <c r="D51" s="30" t="s">
        <v>137</v>
      </c>
      <c r="E51" s="30" t="s">
        <v>154</v>
      </c>
      <c r="F51" s="30" t="s">
        <v>153</v>
      </c>
      <c r="G51" s="30" t="s">
        <v>63</v>
      </c>
      <c r="H51" s="30" t="s">
        <v>155</v>
      </c>
      <c r="I51" s="30" t="s">
        <v>155</v>
      </c>
      <c r="J51" s="30" t="s">
        <v>137</v>
      </c>
      <c r="K51" s="32">
        <v>280895</v>
      </c>
      <c r="L51" s="32">
        <v>8744552</v>
      </c>
      <c r="M51" s="32">
        <v>281402</v>
      </c>
      <c r="N51" s="32">
        <v>8743804</v>
      </c>
      <c r="O51" s="30" t="s">
        <v>2</v>
      </c>
      <c r="P51" s="30" t="s">
        <v>2</v>
      </c>
      <c r="Q51" s="30" t="s">
        <v>176</v>
      </c>
      <c r="R51" s="70" t="s">
        <v>1</v>
      </c>
      <c r="S51" s="34">
        <v>0.75</v>
      </c>
      <c r="T51" s="34">
        <v>322712.83</v>
      </c>
      <c r="U51" s="33">
        <v>164</v>
      </c>
      <c r="V51" s="33">
        <v>41</v>
      </c>
      <c r="W51" s="32"/>
      <c r="X51" s="32"/>
      <c r="Y51" s="33">
        <v>1</v>
      </c>
      <c r="Z51" s="33"/>
      <c r="AA51" s="35">
        <v>24</v>
      </c>
      <c r="AB51" s="33" t="s">
        <v>136</v>
      </c>
      <c r="AC51" s="34">
        <v>0.2</v>
      </c>
      <c r="AD51" s="31" t="s">
        <v>122</v>
      </c>
      <c r="AE51" s="47" t="s">
        <v>54</v>
      </c>
    </row>
    <row r="52" spans="1:31" s="36" customFormat="1" ht="24.95" customHeight="1" x14ac:dyDescent="0.25">
      <c r="A52" s="29">
        <v>43</v>
      </c>
      <c r="B52" s="30" t="s">
        <v>153</v>
      </c>
      <c r="C52" s="69" t="s">
        <v>57</v>
      </c>
      <c r="D52" s="30" t="s">
        <v>177</v>
      </c>
      <c r="E52" s="30" t="s">
        <v>154</v>
      </c>
      <c r="F52" s="30" t="s">
        <v>153</v>
      </c>
      <c r="G52" s="30" t="s">
        <v>63</v>
      </c>
      <c r="H52" s="30" t="s">
        <v>155</v>
      </c>
      <c r="I52" s="30" t="s">
        <v>178</v>
      </c>
      <c r="J52" s="30" t="s">
        <v>179</v>
      </c>
      <c r="K52" s="32">
        <v>301420</v>
      </c>
      <c r="L52" s="32">
        <v>8754696</v>
      </c>
      <c r="M52" s="32">
        <v>301709</v>
      </c>
      <c r="N52" s="32">
        <v>8753316</v>
      </c>
      <c r="O52" s="30" t="s">
        <v>2</v>
      </c>
      <c r="P52" s="30" t="s">
        <v>2</v>
      </c>
      <c r="Q52" s="30" t="s">
        <v>180</v>
      </c>
      <c r="R52" s="45" t="s">
        <v>1</v>
      </c>
      <c r="S52" s="34">
        <v>0.85</v>
      </c>
      <c r="T52" s="34">
        <v>439412.34</v>
      </c>
      <c r="U52" s="33">
        <v>240</v>
      </c>
      <c r="V52" s="33">
        <v>60</v>
      </c>
      <c r="W52" s="32"/>
      <c r="X52" s="32"/>
      <c r="Y52" s="33"/>
      <c r="Z52" s="33"/>
      <c r="AA52" s="35">
        <v>60</v>
      </c>
      <c r="AB52" s="33" t="s">
        <v>181</v>
      </c>
      <c r="AC52" s="34">
        <v>1.5</v>
      </c>
      <c r="AD52" s="31" t="s">
        <v>122</v>
      </c>
      <c r="AE52" s="49" t="s">
        <v>51</v>
      </c>
    </row>
    <row r="53" spans="1:31" s="36" customFormat="1" ht="24.95" customHeight="1" x14ac:dyDescent="0.25">
      <c r="A53" s="29">
        <v>44</v>
      </c>
      <c r="B53" s="30" t="s">
        <v>153</v>
      </c>
      <c r="C53" s="69" t="s">
        <v>58</v>
      </c>
      <c r="D53" s="30" t="s">
        <v>182</v>
      </c>
      <c r="E53" s="30" t="s">
        <v>154</v>
      </c>
      <c r="F53" s="30" t="s">
        <v>153</v>
      </c>
      <c r="G53" s="30" t="s">
        <v>63</v>
      </c>
      <c r="H53" s="30" t="s">
        <v>155</v>
      </c>
      <c r="I53" s="30" t="s">
        <v>183</v>
      </c>
      <c r="J53" s="30" t="s">
        <v>182</v>
      </c>
      <c r="K53" s="32">
        <v>303785</v>
      </c>
      <c r="L53" s="32">
        <v>8742067</v>
      </c>
      <c r="M53" s="32">
        <v>304139</v>
      </c>
      <c r="N53" s="32">
        <v>8741773</v>
      </c>
      <c r="O53" s="30" t="s">
        <v>2</v>
      </c>
      <c r="P53" s="30" t="s">
        <v>2</v>
      </c>
      <c r="Q53" s="30" t="s">
        <v>184</v>
      </c>
      <c r="R53" s="45" t="s">
        <v>1</v>
      </c>
      <c r="S53" s="34">
        <v>0.5</v>
      </c>
      <c r="T53" s="34">
        <v>370482.16</v>
      </c>
      <c r="U53" s="33">
        <v>672</v>
      </c>
      <c r="V53" s="33">
        <v>168</v>
      </c>
      <c r="W53" s="32"/>
      <c r="X53" s="32"/>
      <c r="Y53" s="33"/>
      <c r="Z53" s="33"/>
      <c r="AA53" s="35"/>
      <c r="AB53" s="33"/>
      <c r="AC53" s="34"/>
      <c r="AD53" s="31" t="s">
        <v>122</v>
      </c>
      <c r="AE53" s="49" t="s">
        <v>51</v>
      </c>
    </row>
    <row r="54" spans="1:31" s="36" customFormat="1" ht="24.95" customHeight="1" x14ac:dyDescent="0.25">
      <c r="A54" s="29">
        <v>45</v>
      </c>
      <c r="B54" s="30" t="s">
        <v>153</v>
      </c>
      <c r="C54" s="69" t="s">
        <v>58</v>
      </c>
      <c r="D54" s="30" t="s">
        <v>185</v>
      </c>
      <c r="E54" s="30" t="s">
        <v>154</v>
      </c>
      <c r="F54" s="30" t="s">
        <v>153</v>
      </c>
      <c r="G54" s="30" t="s">
        <v>63</v>
      </c>
      <c r="H54" s="30" t="s">
        <v>155</v>
      </c>
      <c r="I54" s="30" t="s">
        <v>186</v>
      </c>
      <c r="J54" s="30" t="s">
        <v>185</v>
      </c>
      <c r="K54" s="32">
        <v>322598</v>
      </c>
      <c r="L54" s="32">
        <v>8768158</v>
      </c>
      <c r="M54" s="32">
        <v>322383</v>
      </c>
      <c r="N54" s="32">
        <v>8768900</v>
      </c>
      <c r="O54" s="30" t="s">
        <v>2</v>
      </c>
      <c r="P54" s="30" t="s">
        <v>2</v>
      </c>
      <c r="Q54" s="30" t="s">
        <v>187</v>
      </c>
      <c r="R54" s="45" t="s">
        <v>1</v>
      </c>
      <c r="S54" s="34">
        <v>0.75</v>
      </c>
      <c r="T54" s="34">
        <v>585401.62</v>
      </c>
      <c r="U54" s="33">
        <v>1108</v>
      </c>
      <c r="V54" s="33">
        <v>277</v>
      </c>
      <c r="W54" s="32"/>
      <c r="X54" s="32"/>
      <c r="Y54" s="33"/>
      <c r="Z54" s="33"/>
      <c r="AA54" s="35">
        <v>50</v>
      </c>
      <c r="AB54" s="33"/>
      <c r="AC54" s="34"/>
      <c r="AD54" s="31" t="s">
        <v>122</v>
      </c>
      <c r="AE54" s="49" t="s">
        <v>51</v>
      </c>
    </row>
    <row r="55" spans="1:31" s="36" customFormat="1" ht="24.95" customHeight="1" x14ac:dyDescent="0.25">
      <c r="A55" s="37">
        <v>46</v>
      </c>
      <c r="B55" s="30" t="s">
        <v>153</v>
      </c>
      <c r="C55" s="69" t="s">
        <v>58</v>
      </c>
      <c r="D55" s="30" t="s">
        <v>188</v>
      </c>
      <c r="E55" s="30" t="s">
        <v>154</v>
      </c>
      <c r="F55" s="30" t="s">
        <v>153</v>
      </c>
      <c r="G55" s="30" t="s">
        <v>63</v>
      </c>
      <c r="H55" s="30" t="s">
        <v>155</v>
      </c>
      <c r="I55" s="30" t="s">
        <v>165</v>
      </c>
      <c r="J55" s="30" t="s">
        <v>188</v>
      </c>
      <c r="K55" s="32">
        <v>265605</v>
      </c>
      <c r="L55" s="32">
        <v>8729083</v>
      </c>
      <c r="M55" s="32">
        <v>266559</v>
      </c>
      <c r="N55" s="32">
        <v>8729656</v>
      </c>
      <c r="O55" s="30" t="s">
        <v>2</v>
      </c>
      <c r="P55" s="30" t="s">
        <v>2</v>
      </c>
      <c r="Q55" s="30" t="s">
        <v>189</v>
      </c>
      <c r="R55" s="45" t="s">
        <v>1</v>
      </c>
      <c r="S55" s="34">
        <v>1.2</v>
      </c>
      <c r="T55" s="34">
        <v>1308516.3400000001</v>
      </c>
      <c r="U55" s="33">
        <v>160</v>
      </c>
      <c r="V55" s="33">
        <v>40</v>
      </c>
      <c r="W55" s="32"/>
      <c r="X55" s="32"/>
      <c r="Y55" s="33"/>
      <c r="Z55" s="33"/>
      <c r="AA55" s="35">
        <v>100</v>
      </c>
      <c r="AB55" s="33"/>
      <c r="AC55" s="34"/>
      <c r="AD55" s="31" t="s">
        <v>122</v>
      </c>
      <c r="AE55" s="49" t="s">
        <v>51</v>
      </c>
    </row>
    <row r="56" spans="1:31" s="36" customFormat="1" ht="24.95" customHeight="1" x14ac:dyDescent="0.25">
      <c r="A56" s="29">
        <v>47</v>
      </c>
      <c r="B56" s="30" t="s">
        <v>153</v>
      </c>
      <c r="C56" s="69" t="s">
        <v>58</v>
      </c>
      <c r="D56" s="30" t="s">
        <v>190</v>
      </c>
      <c r="E56" s="30" t="s">
        <v>154</v>
      </c>
      <c r="F56" s="30" t="s">
        <v>153</v>
      </c>
      <c r="G56" s="30" t="s">
        <v>63</v>
      </c>
      <c r="H56" s="30" t="s">
        <v>155</v>
      </c>
      <c r="I56" s="30" t="s">
        <v>155</v>
      </c>
      <c r="J56" s="30" t="s">
        <v>191</v>
      </c>
      <c r="K56" s="32">
        <v>266423</v>
      </c>
      <c r="L56" s="32">
        <v>8736090</v>
      </c>
      <c r="M56" s="32">
        <v>268316</v>
      </c>
      <c r="N56" s="32">
        <v>8732248</v>
      </c>
      <c r="O56" s="30" t="s">
        <v>2</v>
      </c>
      <c r="P56" s="30" t="s">
        <v>2</v>
      </c>
      <c r="Q56" s="30" t="s">
        <v>192</v>
      </c>
      <c r="R56" s="45" t="s">
        <v>1</v>
      </c>
      <c r="S56" s="34">
        <v>1.75</v>
      </c>
      <c r="T56" s="34">
        <v>309336.96999999997</v>
      </c>
      <c r="U56" s="33">
        <v>920</v>
      </c>
      <c r="V56" s="33">
        <v>230</v>
      </c>
      <c r="W56" s="32"/>
      <c r="X56" s="32"/>
      <c r="Y56" s="33"/>
      <c r="Z56" s="33"/>
      <c r="AA56" s="35">
        <v>232</v>
      </c>
      <c r="AB56" s="33" t="s">
        <v>136</v>
      </c>
      <c r="AC56" s="34">
        <v>1</v>
      </c>
      <c r="AD56" s="31" t="s">
        <v>122</v>
      </c>
      <c r="AE56" s="47" t="s">
        <v>54</v>
      </c>
    </row>
    <row r="57" spans="1:31" s="6" customFormat="1" x14ac:dyDescent="0.3">
      <c r="A57" s="11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2"/>
      <c r="AE57" s="50"/>
    </row>
    <row r="58" spans="1:31" s="105" customFormat="1" ht="16.5" customHeight="1" x14ac:dyDescent="0.3">
      <c r="A58" s="145" t="s">
        <v>121</v>
      </c>
      <c r="B58" s="120" t="s">
        <v>245</v>
      </c>
      <c r="C58" s="117"/>
      <c r="D58" s="117"/>
      <c r="E58" s="117"/>
      <c r="F58" s="118"/>
      <c r="G58" s="119"/>
      <c r="H58" s="119"/>
      <c r="I58" s="121"/>
      <c r="J58" s="121"/>
      <c r="K58" s="122"/>
    </row>
    <row r="59" spans="1:31" s="105" customFormat="1" x14ac:dyDescent="0.3">
      <c r="A59" s="146"/>
      <c r="B59" s="123" t="s">
        <v>244</v>
      </c>
      <c r="C59" s="124"/>
      <c r="D59" s="124"/>
      <c r="E59" s="124"/>
      <c r="F59" s="124"/>
      <c r="G59" s="124"/>
      <c r="H59" s="124"/>
      <c r="I59" s="124"/>
      <c r="J59" s="124"/>
      <c r="K59" s="125"/>
    </row>
    <row r="60" spans="1:31" s="6" customFormat="1" x14ac:dyDescent="0.3">
      <c r="A60" s="11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2"/>
      <c r="AE60" s="50"/>
    </row>
    <row r="61" spans="1:31" s="6" customFormat="1" x14ac:dyDescent="0.3">
      <c r="A61" s="11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2"/>
      <c r="AE61" s="50"/>
    </row>
    <row r="62" spans="1:31" s="6" customFormat="1" x14ac:dyDescent="0.3">
      <c r="A62" s="11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2"/>
      <c r="AE62" s="50"/>
    </row>
    <row r="63" spans="1:31" s="6" customFormat="1" x14ac:dyDescent="0.3">
      <c r="A63" s="11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2"/>
      <c r="AE63" s="50"/>
    </row>
    <row r="64" spans="1:31" s="6" customFormat="1" ht="16.5" customHeight="1" x14ac:dyDescent="0.3">
      <c r="A64" s="11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2"/>
      <c r="AE64" s="50"/>
    </row>
    <row r="65" spans="1:31" s="6" customFormat="1" x14ac:dyDescent="0.3">
      <c r="A65" s="11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2"/>
      <c r="AE65" s="50"/>
    </row>
    <row r="66" spans="1:31" s="6" customFormat="1" x14ac:dyDescent="0.3">
      <c r="A66" s="11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2"/>
      <c r="AE66" s="50"/>
    </row>
    <row r="67" spans="1:31" s="6" customFormat="1" x14ac:dyDescent="0.3">
      <c r="A67" s="11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2"/>
      <c r="AE67" s="50"/>
    </row>
    <row r="68" spans="1:31" s="6" customFormat="1" x14ac:dyDescent="0.3">
      <c r="A68" s="11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2"/>
      <c r="AE68" s="50"/>
    </row>
    <row r="69" spans="1:31" s="6" customFormat="1" x14ac:dyDescent="0.3">
      <c r="A69" s="11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2"/>
      <c r="AE69" s="50"/>
    </row>
    <row r="70" spans="1:31" s="6" customFormat="1" x14ac:dyDescent="0.3">
      <c r="A70" s="11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2"/>
      <c r="AE70" s="50"/>
    </row>
    <row r="71" spans="1:31" s="6" customFormat="1" x14ac:dyDescent="0.3">
      <c r="A71" s="11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2"/>
      <c r="AE71" s="50"/>
    </row>
    <row r="72" spans="1:31" s="6" customFormat="1" x14ac:dyDescent="0.3">
      <c r="A72" s="11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2"/>
      <c r="AE72" s="50"/>
    </row>
    <row r="73" spans="1:31" s="6" customFormat="1" x14ac:dyDescent="0.3">
      <c r="A73" s="11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2"/>
      <c r="AE73" s="50"/>
    </row>
    <row r="74" spans="1:31" s="6" customFormat="1" x14ac:dyDescent="0.3">
      <c r="A74" s="11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2"/>
      <c r="AE74" s="50"/>
    </row>
    <row r="75" spans="1:31" s="6" customFormat="1" x14ac:dyDescent="0.3">
      <c r="A75" s="11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2"/>
      <c r="AE75" s="50"/>
    </row>
    <row r="76" spans="1:31" s="6" customFormat="1" x14ac:dyDescent="0.3">
      <c r="A76" s="11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2"/>
      <c r="AE76" s="50"/>
    </row>
    <row r="77" spans="1:31" s="6" customFormat="1" x14ac:dyDescent="0.3">
      <c r="A77" s="11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2"/>
      <c r="AE77" s="50"/>
    </row>
    <row r="78" spans="1:31" s="6" customFormat="1" x14ac:dyDescent="0.3">
      <c r="A78" s="11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2"/>
      <c r="AE78" s="50"/>
    </row>
    <row r="79" spans="1:31" s="6" customFormat="1" x14ac:dyDescent="0.3">
      <c r="A79" s="11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2"/>
      <c r="AE79" s="50"/>
    </row>
    <row r="80" spans="1:31" s="6" customFormat="1" x14ac:dyDescent="0.3">
      <c r="A80" s="11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2"/>
      <c r="AE80" s="50"/>
    </row>
    <row r="81" spans="1:31" s="6" customFormat="1" x14ac:dyDescent="0.3">
      <c r="A81" s="11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2"/>
      <c r="AE81" s="50"/>
    </row>
    <row r="82" spans="1:31" s="6" customFormat="1" ht="16.5" customHeight="1" x14ac:dyDescent="0.3">
      <c r="A82" s="11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2"/>
      <c r="AE82" s="50"/>
    </row>
    <row r="83" spans="1:31" s="6" customFormat="1" x14ac:dyDescent="0.3">
      <c r="A83" s="11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2"/>
      <c r="AE83" s="50"/>
    </row>
    <row r="84" spans="1:31" s="6" customFormat="1" x14ac:dyDescent="0.3">
      <c r="A84" s="11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2"/>
      <c r="AE84" s="50"/>
    </row>
    <row r="85" spans="1:31" s="6" customFormat="1" x14ac:dyDescent="0.3">
      <c r="A85" s="11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2"/>
      <c r="AE85" s="50"/>
    </row>
    <row r="86" spans="1:31" s="6" customFormat="1" x14ac:dyDescent="0.3">
      <c r="A86" s="11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2"/>
      <c r="AE86" s="50"/>
    </row>
    <row r="87" spans="1:31" s="6" customFormat="1" x14ac:dyDescent="0.3">
      <c r="A87" s="11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2"/>
      <c r="AE87" s="50"/>
    </row>
    <row r="88" spans="1:31" s="6" customFormat="1" x14ac:dyDescent="0.3">
      <c r="A88" s="11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2"/>
      <c r="AE88" s="50"/>
    </row>
    <row r="89" spans="1:31" s="6" customFormat="1" x14ac:dyDescent="0.3">
      <c r="A89" s="11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2"/>
      <c r="AE89" s="50"/>
    </row>
    <row r="90" spans="1:31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2"/>
      <c r="AE90" s="50"/>
    </row>
    <row r="91" spans="1:31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2"/>
      <c r="AE91" s="50"/>
    </row>
    <row r="92" spans="1:31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2"/>
      <c r="AE92" s="50"/>
    </row>
    <row r="93" spans="1:31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2"/>
      <c r="AE93" s="50"/>
    </row>
    <row r="94" spans="1:31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2"/>
      <c r="AE94" s="50"/>
    </row>
    <row r="95" spans="1:31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2"/>
      <c r="AE95" s="50"/>
    </row>
    <row r="96" spans="1:31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2"/>
      <c r="AE96" s="50"/>
    </row>
    <row r="97" spans="1:31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2"/>
      <c r="AE97" s="50"/>
    </row>
    <row r="98" spans="1:31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2"/>
      <c r="AE98" s="50"/>
    </row>
    <row r="99" spans="1:31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2"/>
      <c r="AE99" s="50"/>
    </row>
    <row r="100" spans="1:31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2"/>
      <c r="AE100" s="50"/>
    </row>
    <row r="101" spans="1:31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2"/>
      <c r="AE101" s="50"/>
    </row>
    <row r="102" spans="1:31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2"/>
      <c r="AE102" s="50"/>
    </row>
    <row r="103" spans="1:31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2"/>
      <c r="AE103" s="50"/>
    </row>
    <row r="104" spans="1:31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2"/>
      <c r="AE104" s="50"/>
    </row>
    <row r="105" spans="1:31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2"/>
      <c r="AE105" s="50"/>
    </row>
    <row r="106" spans="1:31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2"/>
      <c r="AE106" s="50"/>
    </row>
    <row r="107" spans="1:31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2"/>
      <c r="AE107" s="50"/>
    </row>
    <row r="108" spans="1:31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2"/>
      <c r="AE108" s="50"/>
    </row>
    <row r="109" spans="1:31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2"/>
      <c r="AE109" s="50"/>
    </row>
    <row r="110" spans="1:31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2"/>
      <c r="AE110" s="50"/>
    </row>
    <row r="111" spans="1:31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2"/>
      <c r="AE111" s="50"/>
    </row>
    <row r="112" spans="1:31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2"/>
      <c r="AE112" s="50"/>
    </row>
    <row r="113" spans="1:31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2"/>
      <c r="AE113" s="50"/>
    </row>
    <row r="114" spans="1:31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2"/>
      <c r="AE114" s="50"/>
    </row>
    <row r="115" spans="1:31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2"/>
      <c r="AE115" s="50"/>
    </row>
    <row r="116" spans="1:31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2"/>
      <c r="AE116" s="50"/>
    </row>
    <row r="117" spans="1:31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2"/>
      <c r="AE117" s="50"/>
    </row>
    <row r="118" spans="1:31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2"/>
      <c r="AE118" s="50"/>
    </row>
    <row r="119" spans="1:31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2"/>
      <c r="AE119" s="50"/>
    </row>
    <row r="120" spans="1:31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2"/>
      <c r="AE120" s="50"/>
    </row>
    <row r="121" spans="1:31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2"/>
      <c r="AE121" s="50"/>
    </row>
    <row r="122" spans="1:31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2"/>
      <c r="AE122" s="50"/>
    </row>
    <row r="123" spans="1:31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2"/>
      <c r="AE123" s="50"/>
    </row>
    <row r="124" spans="1:31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2"/>
      <c r="AE124" s="50"/>
    </row>
    <row r="125" spans="1:31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2"/>
      <c r="AE125" s="50"/>
    </row>
    <row r="126" spans="1:31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2"/>
      <c r="AE126" s="50"/>
    </row>
    <row r="127" spans="1:31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2"/>
      <c r="AE127" s="50"/>
    </row>
    <row r="128" spans="1:31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2"/>
      <c r="AE128" s="50"/>
    </row>
    <row r="129" spans="1:31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2"/>
      <c r="AE129" s="50"/>
    </row>
    <row r="130" spans="1:31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2"/>
      <c r="AE130" s="50"/>
    </row>
    <row r="131" spans="1:31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2"/>
      <c r="AE131" s="50"/>
    </row>
    <row r="132" spans="1:31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2"/>
      <c r="AE132" s="50"/>
    </row>
    <row r="133" spans="1:31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2"/>
      <c r="AE133" s="50"/>
    </row>
    <row r="134" spans="1:31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2"/>
      <c r="AE134" s="50"/>
    </row>
    <row r="135" spans="1:31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2"/>
      <c r="AE135" s="50"/>
    </row>
    <row r="136" spans="1:31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2"/>
      <c r="AE136" s="50"/>
    </row>
    <row r="137" spans="1:31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2"/>
      <c r="AE137" s="50"/>
    </row>
    <row r="138" spans="1:31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2"/>
      <c r="AE138" s="50"/>
    </row>
    <row r="139" spans="1:31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2"/>
      <c r="AE139" s="50"/>
    </row>
    <row r="140" spans="1:31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2"/>
      <c r="AE140" s="50"/>
    </row>
    <row r="141" spans="1:31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2"/>
      <c r="AE141" s="50"/>
    </row>
    <row r="142" spans="1:31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2"/>
      <c r="AE142" s="50"/>
    </row>
    <row r="143" spans="1:31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2"/>
      <c r="AE143" s="50"/>
    </row>
    <row r="144" spans="1:31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2"/>
      <c r="AE144" s="50"/>
    </row>
    <row r="145" spans="1:31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2"/>
      <c r="AE145" s="50"/>
    </row>
    <row r="146" spans="1:31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2"/>
      <c r="AE146" s="50"/>
    </row>
    <row r="147" spans="1:31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2"/>
      <c r="AE147" s="50"/>
    </row>
    <row r="148" spans="1:31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2"/>
      <c r="AE148" s="50"/>
    </row>
    <row r="149" spans="1:31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2"/>
      <c r="AE149" s="50"/>
    </row>
    <row r="150" spans="1:31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2"/>
      <c r="AE150" s="50"/>
    </row>
    <row r="151" spans="1:31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2"/>
      <c r="AE151" s="50"/>
    </row>
    <row r="152" spans="1:31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2"/>
      <c r="AE152" s="50"/>
    </row>
    <row r="153" spans="1:31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2"/>
      <c r="AE153" s="50"/>
    </row>
    <row r="154" spans="1:31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2"/>
      <c r="AE154" s="50"/>
    </row>
    <row r="155" spans="1:31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2"/>
      <c r="AE155" s="50"/>
    </row>
    <row r="156" spans="1:31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2"/>
      <c r="AE156" s="40"/>
    </row>
    <row r="157" spans="1:31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2"/>
      <c r="AE157" s="40"/>
    </row>
    <row r="158" spans="1:31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2"/>
      <c r="AE158" s="40"/>
    </row>
    <row r="159" spans="1:31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2"/>
      <c r="AE159" s="40"/>
    </row>
    <row r="160" spans="1:31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2"/>
      <c r="AE160" s="40"/>
    </row>
    <row r="161" spans="1:31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2"/>
      <c r="AE161" s="40"/>
    </row>
    <row r="162" spans="1:31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2"/>
      <c r="AE162" s="40"/>
    </row>
    <row r="163" spans="1:31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2"/>
      <c r="AE163" s="40"/>
    </row>
    <row r="164" spans="1:31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2"/>
      <c r="AE164" s="40"/>
    </row>
    <row r="165" spans="1:31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2"/>
      <c r="AE165" s="40"/>
    </row>
    <row r="166" spans="1:31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2"/>
      <c r="AE166" s="40"/>
    </row>
    <row r="167" spans="1:31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2"/>
      <c r="AE167" s="40"/>
    </row>
    <row r="168" spans="1:31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2"/>
      <c r="AE168" s="40"/>
    </row>
    <row r="169" spans="1:31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2"/>
      <c r="AE169" s="40"/>
    </row>
    <row r="170" spans="1:31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2"/>
      <c r="AE170" s="40"/>
    </row>
    <row r="171" spans="1:31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2"/>
      <c r="AE171" s="40"/>
    </row>
    <row r="172" spans="1:31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2"/>
      <c r="AE172" s="40"/>
    </row>
    <row r="173" spans="1:31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2"/>
      <c r="AE173" s="40"/>
    </row>
    <row r="174" spans="1:31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2"/>
      <c r="AE174" s="40"/>
    </row>
    <row r="175" spans="1:31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2"/>
      <c r="AE175" s="40"/>
    </row>
    <row r="176" spans="1:31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2"/>
      <c r="AE176" s="40"/>
    </row>
    <row r="177" spans="1:31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2"/>
      <c r="AE177" s="40"/>
    </row>
    <row r="178" spans="1:31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2"/>
      <c r="AE178" s="40"/>
    </row>
    <row r="179" spans="1:31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2"/>
      <c r="AE179" s="40"/>
    </row>
    <row r="180" spans="1:31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2"/>
      <c r="AE180" s="40"/>
    </row>
    <row r="181" spans="1:31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2"/>
      <c r="AE181" s="40"/>
    </row>
    <row r="182" spans="1:31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2"/>
      <c r="AE182" s="40"/>
    </row>
    <row r="183" spans="1:31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2"/>
      <c r="AE183" s="40"/>
    </row>
    <row r="184" spans="1:31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2"/>
      <c r="AE184" s="40"/>
    </row>
    <row r="185" spans="1:31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2"/>
      <c r="AE185" s="40"/>
    </row>
    <row r="186" spans="1:31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2"/>
      <c r="AE186" s="40"/>
    </row>
    <row r="187" spans="1:31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2"/>
      <c r="AE187" s="40"/>
    </row>
    <row r="188" spans="1:31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2"/>
      <c r="AE188" s="40"/>
    </row>
    <row r="189" spans="1:31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2"/>
      <c r="AE189" s="40"/>
    </row>
    <row r="190" spans="1:31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2"/>
      <c r="AE190" s="40"/>
    </row>
    <row r="191" spans="1:31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2"/>
      <c r="AE191" s="40"/>
    </row>
    <row r="192" spans="1:31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2"/>
      <c r="AE192" s="40"/>
    </row>
    <row r="193" spans="1:31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2"/>
      <c r="AE193" s="40"/>
    </row>
    <row r="194" spans="1:31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2"/>
      <c r="AE194" s="40"/>
    </row>
    <row r="195" spans="1:31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2"/>
      <c r="AE195" s="40"/>
    </row>
    <row r="196" spans="1:31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2"/>
      <c r="AE196" s="40"/>
    </row>
    <row r="197" spans="1:31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2"/>
      <c r="AE197" s="40"/>
    </row>
    <row r="198" spans="1:31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2"/>
      <c r="AE198" s="40"/>
    </row>
    <row r="199" spans="1:31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2"/>
      <c r="AE199" s="40"/>
    </row>
    <row r="200" spans="1:31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2"/>
      <c r="AE200" s="40"/>
    </row>
    <row r="201" spans="1:31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2"/>
      <c r="AE201" s="40"/>
    </row>
    <row r="202" spans="1:31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2"/>
      <c r="AE202" s="40"/>
    </row>
    <row r="203" spans="1:31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2"/>
      <c r="AE203" s="40"/>
    </row>
    <row r="204" spans="1:31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2"/>
      <c r="AE204" s="40"/>
    </row>
    <row r="205" spans="1:31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2"/>
      <c r="AE205" s="40"/>
    </row>
    <row r="206" spans="1:31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2"/>
      <c r="AE206" s="40"/>
    </row>
    <row r="207" spans="1:31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2"/>
      <c r="AE207" s="40"/>
    </row>
    <row r="208" spans="1:31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2"/>
      <c r="AE208" s="40"/>
    </row>
    <row r="209" spans="1:31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2"/>
      <c r="AE209" s="40"/>
    </row>
    <row r="210" spans="1:31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2"/>
      <c r="AE210" s="40"/>
    </row>
    <row r="211" spans="1:31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2"/>
      <c r="AE211" s="40"/>
    </row>
    <row r="212" spans="1:31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2"/>
      <c r="AE212" s="40"/>
    </row>
    <row r="213" spans="1:31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2"/>
      <c r="AE213" s="40"/>
    </row>
    <row r="214" spans="1:31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2"/>
      <c r="AE214" s="40"/>
    </row>
    <row r="215" spans="1:31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2"/>
      <c r="AE215" s="40"/>
    </row>
    <row r="216" spans="1:31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2"/>
      <c r="AE216" s="40"/>
    </row>
    <row r="217" spans="1:31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2"/>
      <c r="AE217" s="40"/>
    </row>
    <row r="218" spans="1:31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2"/>
      <c r="AE218" s="40"/>
    </row>
    <row r="219" spans="1:31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2"/>
      <c r="AE219" s="40"/>
    </row>
    <row r="220" spans="1:31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2"/>
      <c r="AE220" s="40"/>
    </row>
    <row r="221" spans="1:31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2"/>
      <c r="AE221" s="40"/>
    </row>
    <row r="222" spans="1:31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2"/>
      <c r="AE222" s="40"/>
    </row>
    <row r="223" spans="1:31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2"/>
      <c r="AE223" s="40"/>
    </row>
    <row r="224" spans="1:31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2"/>
      <c r="AE224" s="40"/>
    </row>
    <row r="225" spans="1:31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2"/>
      <c r="AE225" s="40"/>
    </row>
    <row r="226" spans="1:31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2"/>
      <c r="AE226" s="40"/>
    </row>
    <row r="227" spans="1:31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2"/>
      <c r="AE227" s="40"/>
    </row>
    <row r="228" spans="1:31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2"/>
      <c r="AE228" s="40"/>
    </row>
    <row r="229" spans="1:31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2"/>
      <c r="AE229" s="40"/>
    </row>
    <row r="230" spans="1:31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2"/>
      <c r="AE230" s="40"/>
    </row>
    <row r="231" spans="1:31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2"/>
      <c r="AE231" s="40"/>
    </row>
    <row r="232" spans="1:31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2"/>
      <c r="AE232" s="40"/>
    </row>
    <row r="233" spans="1:31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2"/>
      <c r="AE233" s="40"/>
    </row>
    <row r="234" spans="1:31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2"/>
      <c r="AE234" s="40"/>
    </row>
    <row r="235" spans="1:31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2"/>
      <c r="AE235" s="40"/>
    </row>
    <row r="236" spans="1:31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2"/>
      <c r="AE236" s="40"/>
    </row>
    <row r="237" spans="1:31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2"/>
      <c r="AE237" s="40"/>
    </row>
    <row r="238" spans="1:31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2"/>
      <c r="AE238" s="40"/>
    </row>
    <row r="239" spans="1:31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2"/>
      <c r="AE239" s="40"/>
    </row>
    <row r="240" spans="1:31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2"/>
      <c r="AE240" s="40"/>
    </row>
    <row r="241" spans="1:31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2"/>
      <c r="AE241" s="40"/>
    </row>
    <row r="242" spans="1:31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2"/>
      <c r="AE242" s="40"/>
    </row>
    <row r="243" spans="1:31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2"/>
      <c r="AE243" s="40"/>
    </row>
    <row r="244" spans="1:31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2"/>
      <c r="AE244" s="40"/>
    </row>
    <row r="245" spans="1:31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2"/>
      <c r="AE245" s="40"/>
    </row>
    <row r="246" spans="1:31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2"/>
      <c r="AE246" s="40"/>
    </row>
    <row r="247" spans="1:31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2"/>
      <c r="AE247" s="40"/>
    </row>
    <row r="248" spans="1:31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2"/>
      <c r="AE248" s="40"/>
    </row>
    <row r="249" spans="1:31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2"/>
      <c r="AE249" s="40"/>
    </row>
    <row r="250" spans="1:31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2"/>
      <c r="AE250" s="40"/>
    </row>
    <row r="251" spans="1:31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2"/>
      <c r="AE251" s="40"/>
    </row>
    <row r="252" spans="1:31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2"/>
      <c r="AE252" s="40"/>
    </row>
    <row r="253" spans="1:31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2"/>
      <c r="AE253" s="40"/>
    </row>
    <row r="254" spans="1:31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2"/>
      <c r="AE254" s="40"/>
    </row>
    <row r="255" spans="1:31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2"/>
      <c r="AE255" s="40"/>
    </row>
    <row r="256" spans="1:31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2"/>
      <c r="AE256" s="40"/>
    </row>
    <row r="257" spans="1:31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2"/>
      <c r="AE257" s="40"/>
    </row>
    <row r="258" spans="1:31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2"/>
      <c r="AE258" s="40"/>
    </row>
    <row r="259" spans="1:31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2"/>
      <c r="AE259" s="40"/>
    </row>
    <row r="260" spans="1:31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2"/>
      <c r="AE260" s="40"/>
    </row>
    <row r="261" spans="1:31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2"/>
      <c r="AE261" s="40"/>
    </row>
    <row r="262" spans="1:31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2"/>
      <c r="AE262" s="40"/>
    </row>
    <row r="263" spans="1:31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2"/>
      <c r="AE263" s="40"/>
    </row>
    <row r="264" spans="1:31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2"/>
      <c r="AE264" s="40"/>
    </row>
    <row r="265" spans="1:31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2"/>
      <c r="AE265" s="40"/>
    </row>
    <row r="266" spans="1:31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2"/>
      <c r="AE266" s="40"/>
    </row>
    <row r="267" spans="1:31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2"/>
      <c r="AE267" s="40"/>
    </row>
    <row r="268" spans="1:31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2"/>
      <c r="AE268" s="40"/>
    </row>
    <row r="269" spans="1:31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2"/>
      <c r="AE269" s="40"/>
    </row>
    <row r="270" spans="1:31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2"/>
      <c r="AE270" s="40"/>
    </row>
    <row r="271" spans="1:31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2"/>
      <c r="AE271" s="40"/>
    </row>
    <row r="272" spans="1:31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2"/>
      <c r="AE272" s="40"/>
    </row>
    <row r="273" spans="1:31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2"/>
      <c r="AE273" s="40"/>
    </row>
    <row r="274" spans="1:31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2"/>
      <c r="AE274" s="40"/>
    </row>
    <row r="275" spans="1:31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2"/>
      <c r="AE275" s="40"/>
    </row>
    <row r="276" spans="1:31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2"/>
      <c r="AE276" s="40"/>
    </row>
    <row r="277" spans="1:31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2"/>
      <c r="AE277" s="40"/>
    </row>
    <row r="278" spans="1:31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2"/>
      <c r="AE278" s="40"/>
    </row>
    <row r="279" spans="1:31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2"/>
      <c r="AE279" s="40"/>
    </row>
    <row r="280" spans="1:31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2"/>
      <c r="AE280" s="40"/>
    </row>
    <row r="281" spans="1:31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2"/>
      <c r="AE281" s="40"/>
    </row>
    <row r="282" spans="1:31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2"/>
      <c r="AE282" s="40"/>
    </row>
    <row r="283" spans="1:31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2"/>
      <c r="AE283" s="40"/>
    </row>
    <row r="284" spans="1:31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2"/>
      <c r="AE284" s="40"/>
    </row>
    <row r="285" spans="1:31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2"/>
      <c r="AE285" s="40"/>
    </row>
    <row r="286" spans="1:31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2"/>
      <c r="AE286" s="40"/>
    </row>
    <row r="287" spans="1:31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2"/>
      <c r="AE287" s="40"/>
    </row>
    <row r="288" spans="1:31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2"/>
      <c r="AE288" s="40"/>
    </row>
    <row r="289" spans="1:31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2"/>
      <c r="AE289" s="40"/>
    </row>
    <row r="290" spans="1:31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2"/>
      <c r="AE290" s="40"/>
    </row>
    <row r="291" spans="1:31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2"/>
      <c r="AE291" s="40"/>
    </row>
    <row r="292" spans="1:31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2"/>
      <c r="AE292" s="40"/>
    </row>
    <row r="293" spans="1:31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2"/>
      <c r="AE293" s="40"/>
    </row>
    <row r="294" spans="1:31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2"/>
      <c r="AE294" s="40"/>
    </row>
    <row r="295" spans="1:31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2"/>
      <c r="AE295" s="40"/>
    </row>
    <row r="296" spans="1:31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2"/>
      <c r="AE296" s="40"/>
    </row>
    <row r="297" spans="1:31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2"/>
      <c r="AE297" s="40"/>
    </row>
    <row r="298" spans="1:31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2"/>
      <c r="AE298" s="40"/>
    </row>
    <row r="299" spans="1:31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2"/>
      <c r="AE299" s="40"/>
    </row>
    <row r="300" spans="1:31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2"/>
      <c r="AE300" s="40"/>
    </row>
    <row r="301" spans="1:31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2"/>
      <c r="AE301" s="40"/>
    </row>
    <row r="302" spans="1:31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2"/>
      <c r="AE302" s="40"/>
    </row>
    <row r="303" spans="1:31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2"/>
      <c r="AE303" s="40"/>
    </row>
    <row r="304" spans="1:31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2"/>
      <c r="AE304" s="40"/>
    </row>
    <row r="305" spans="1:31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2"/>
      <c r="AE305" s="40"/>
    </row>
    <row r="306" spans="1:31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2"/>
      <c r="AE306" s="40"/>
    </row>
    <row r="307" spans="1:31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2"/>
      <c r="AE307" s="40"/>
    </row>
    <row r="308" spans="1:31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2"/>
      <c r="AE308" s="40"/>
    </row>
    <row r="309" spans="1:31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2"/>
      <c r="AE309" s="40"/>
    </row>
    <row r="310" spans="1:31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2"/>
      <c r="AE310" s="40"/>
    </row>
    <row r="311" spans="1:31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2"/>
      <c r="AE311" s="40"/>
    </row>
    <row r="312" spans="1:31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2"/>
      <c r="AE312" s="40"/>
    </row>
    <row r="313" spans="1:31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2"/>
      <c r="AE313" s="40"/>
    </row>
    <row r="314" spans="1:31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2"/>
      <c r="AE314" s="40"/>
    </row>
    <row r="315" spans="1:31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2"/>
      <c r="AE315" s="40"/>
    </row>
    <row r="316" spans="1:31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2"/>
      <c r="AE316" s="40"/>
    </row>
    <row r="317" spans="1:31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2"/>
      <c r="AE317" s="40"/>
    </row>
    <row r="318" spans="1:31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2"/>
      <c r="AE318" s="40"/>
    </row>
    <row r="319" spans="1:31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2"/>
      <c r="AE319" s="40"/>
    </row>
    <row r="320" spans="1:31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2"/>
      <c r="AE320" s="40"/>
    </row>
    <row r="321" spans="1:31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2"/>
      <c r="AE321" s="40"/>
    </row>
    <row r="322" spans="1:31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2"/>
      <c r="AE322" s="40"/>
    </row>
    <row r="323" spans="1:31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2"/>
      <c r="AE323" s="40"/>
    </row>
    <row r="324" spans="1:31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2"/>
      <c r="AE324" s="40"/>
    </row>
    <row r="325" spans="1:31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2"/>
      <c r="AE325" s="40"/>
    </row>
    <row r="326" spans="1:31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2"/>
      <c r="AE326" s="40"/>
    </row>
    <row r="327" spans="1:31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2"/>
      <c r="AE327" s="40"/>
    </row>
    <row r="328" spans="1:31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2"/>
      <c r="AE328" s="40"/>
    </row>
    <row r="329" spans="1:31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2"/>
      <c r="AE329" s="40"/>
    </row>
    <row r="330" spans="1:31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2"/>
      <c r="AE330" s="40"/>
    </row>
    <row r="331" spans="1:31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2"/>
      <c r="AE331" s="40"/>
    </row>
    <row r="332" spans="1:31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2"/>
      <c r="AE332" s="40"/>
    </row>
    <row r="333" spans="1:31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2"/>
      <c r="AE333" s="40"/>
    </row>
    <row r="334" spans="1:31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2"/>
      <c r="AE334" s="40"/>
    </row>
    <row r="335" spans="1:31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2"/>
      <c r="AE335" s="40"/>
    </row>
    <row r="336" spans="1:31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2"/>
      <c r="AE336" s="40"/>
    </row>
    <row r="337" spans="1:31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2"/>
      <c r="AE337" s="40"/>
    </row>
    <row r="338" spans="1:31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2"/>
      <c r="AE338" s="40"/>
    </row>
    <row r="339" spans="1:31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2"/>
      <c r="AE339" s="40"/>
    </row>
    <row r="340" spans="1:31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2"/>
      <c r="AE340" s="40"/>
    </row>
    <row r="341" spans="1:31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2"/>
      <c r="AE341" s="40"/>
    </row>
    <row r="342" spans="1:31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2"/>
      <c r="AE342" s="40"/>
    </row>
    <row r="343" spans="1:31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2"/>
      <c r="AE343" s="40"/>
    </row>
    <row r="344" spans="1:31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2"/>
      <c r="AE344" s="40"/>
    </row>
    <row r="345" spans="1:31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2"/>
      <c r="AE345" s="40"/>
    </row>
    <row r="346" spans="1:31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2"/>
      <c r="AE346" s="40"/>
    </row>
    <row r="347" spans="1:31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2"/>
      <c r="AE347" s="40"/>
    </row>
    <row r="348" spans="1:31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2"/>
      <c r="AE348" s="40"/>
    </row>
    <row r="349" spans="1:31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2"/>
      <c r="AE349" s="40"/>
    </row>
    <row r="350" spans="1:31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2"/>
      <c r="AE350" s="40"/>
    </row>
    <row r="351" spans="1:31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2"/>
      <c r="AE351" s="40"/>
    </row>
    <row r="352" spans="1:31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2"/>
      <c r="AE352" s="40"/>
    </row>
    <row r="353" spans="1:31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2"/>
      <c r="AE353" s="40"/>
    </row>
    <row r="354" spans="1:31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2"/>
      <c r="AE354" s="40"/>
    </row>
    <row r="355" spans="1:31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2"/>
      <c r="AE355" s="40"/>
    </row>
    <row r="356" spans="1:31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2"/>
      <c r="AE356" s="40"/>
    </row>
    <row r="357" spans="1:31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2"/>
      <c r="AE357" s="40"/>
    </row>
    <row r="358" spans="1:31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2"/>
      <c r="AE358" s="40"/>
    </row>
    <row r="359" spans="1:31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2"/>
      <c r="AE359" s="40"/>
    </row>
    <row r="360" spans="1:31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2"/>
      <c r="AE360" s="40"/>
    </row>
    <row r="361" spans="1:31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2"/>
      <c r="AE361" s="40"/>
    </row>
    <row r="362" spans="1:31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2"/>
      <c r="AE362" s="40"/>
    </row>
    <row r="363" spans="1:31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2"/>
      <c r="AE363" s="40"/>
    </row>
    <row r="364" spans="1:31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2"/>
      <c r="AE364" s="40"/>
    </row>
    <row r="365" spans="1:31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2"/>
      <c r="AE365" s="40"/>
    </row>
    <row r="366" spans="1:31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2"/>
      <c r="AE366" s="40"/>
    </row>
    <row r="367" spans="1:31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2"/>
      <c r="AE367" s="40"/>
    </row>
    <row r="368" spans="1:31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2"/>
      <c r="AE368" s="40"/>
    </row>
    <row r="369" spans="1:31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2"/>
      <c r="AE369" s="40"/>
    </row>
    <row r="370" spans="1:31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2"/>
      <c r="AE370" s="40"/>
    </row>
    <row r="371" spans="1:31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2"/>
      <c r="AE371" s="40"/>
    </row>
    <row r="372" spans="1:31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2"/>
      <c r="AE372" s="40"/>
    </row>
    <row r="373" spans="1:31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2"/>
      <c r="AE373" s="40"/>
    </row>
    <row r="374" spans="1:31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2"/>
      <c r="AE374" s="40"/>
    </row>
    <row r="375" spans="1:31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2"/>
      <c r="AE375" s="40"/>
    </row>
    <row r="376" spans="1:31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2"/>
      <c r="AE376" s="40"/>
    </row>
    <row r="377" spans="1:31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2"/>
      <c r="AE377" s="40"/>
    </row>
    <row r="378" spans="1:31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2"/>
      <c r="AE378" s="40"/>
    </row>
    <row r="379" spans="1:31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2"/>
      <c r="AE379" s="40"/>
    </row>
    <row r="380" spans="1:31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2"/>
      <c r="AE380" s="40"/>
    </row>
    <row r="381" spans="1:31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2"/>
      <c r="AE381" s="40"/>
    </row>
    <row r="382" spans="1:31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2"/>
      <c r="AE382" s="40"/>
    </row>
    <row r="383" spans="1:31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2"/>
      <c r="AE383" s="40"/>
    </row>
    <row r="384" spans="1:31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2"/>
      <c r="AE384" s="40"/>
    </row>
    <row r="385" spans="1:31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2"/>
      <c r="AE385" s="40"/>
    </row>
    <row r="386" spans="1:31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2"/>
      <c r="AE386" s="40"/>
    </row>
    <row r="387" spans="1:31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2"/>
      <c r="AE387" s="40"/>
    </row>
    <row r="388" spans="1:31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2"/>
      <c r="AE388" s="40"/>
    </row>
    <row r="389" spans="1:31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2"/>
      <c r="AE389" s="40"/>
    </row>
    <row r="390" spans="1:31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2"/>
      <c r="AE390" s="40"/>
    </row>
    <row r="391" spans="1:31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2"/>
      <c r="AE391" s="40"/>
    </row>
    <row r="392" spans="1:31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2"/>
      <c r="AE392" s="40"/>
    </row>
    <row r="393" spans="1:31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2"/>
      <c r="AE393" s="40"/>
    </row>
    <row r="394" spans="1:31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2"/>
      <c r="AE394" s="40"/>
    </row>
    <row r="395" spans="1:31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2"/>
      <c r="AE395" s="40"/>
    </row>
    <row r="396" spans="1:31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2"/>
      <c r="AE396" s="40"/>
    </row>
    <row r="397" spans="1:31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2"/>
      <c r="AE397" s="40"/>
    </row>
    <row r="398" spans="1:31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2"/>
      <c r="AE398" s="40"/>
    </row>
    <row r="399" spans="1:31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2"/>
      <c r="AE399" s="40"/>
    </row>
    <row r="400" spans="1:31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2"/>
      <c r="AE400" s="40"/>
    </row>
    <row r="401" spans="1:31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2"/>
      <c r="AE401" s="40"/>
    </row>
    <row r="402" spans="1:31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2"/>
      <c r="AE402" s="40"/>
    </row>
    <row r="403" spans="1:31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2"/>
      <c r="AE403" s="40"/>
    </row>
    <row r="404" spans="1:31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2"/>
      <c r="AE404" s="40"/>
    </row>
    <row r="405" spans="1:31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2"/>
      <c r="AE405" s="40"/>
    </row>
    <row r="406" spans="1:31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2"/>
      <c r="AE406" s="40"/>
    </row>
    <row r="407" spans="1:31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2"/>
      <c r="AE407" s="40"/>
    </row>
    <row r="408" spans="1:31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2"/>
      <c r="AE408" s="40"/>
    </row>
    <row r="409" spans="1:31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2"/>
      <c r="AE409" s="40"/>
    </row>
    <row r="410" spans="1:31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2"/>
      <c r="AE410" s="40"/>
    </row>
    <row r="411" spans="1:31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2"/>
      <c r="AE411" s="40"/>
    </row>
    <row r="412" spans="1:31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2"/>
      <c r="AE412" s="40"/>
    </row>
    <row r="413" spans="1:31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2"/>
      <c r="AE413" s="40"/>
    </row>
    <row r="414" spans="1:31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2"/>
      <c r="AE414" s="40"/>
    </row>
    <row r="415" spans="1:31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2"/>
      <c r="AE415" s="40"/>
    </row>
    <row r="416" spans="1:31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2"/>
      <c r="AE416" s="40"/>
    </row>
    <row r="417" spans="1:31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2"/>
      <c r="AE417" s="40"/>
    </row>
    <row r="418" spans="1:31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2"/>
      <c r="AE418" s="40"/>
    </row>
    <row r="419" spans="1:31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2"/>
      <c r="AE419" s="40"/>
    </row>
    <row r="420" spans="1:31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2"/>
      <c r="AE420" s="40"/>
    </row>
    <row r="421" spans="1:31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2"/>
      <c r="AE421" s="40"/>
    </row>
    <row r="422" spans="1:31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2"/>
      <c r="AE422" s="40"/>
    </row>
    <row r="423" spans="1:31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2"/>
      <c r="AE423" s="40"/>
    </row>
    <row r="424" spans="1:31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2"/>
      <c r="AE424" s="40"/>
    </row>
    <row r="425" spans="1:31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2"/>
      <c r="AE425" s="40"/>
    </row>
    <row r="426" spans="1:31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2"/>
      <c r="AE426" s="40"/>
    </row>
    <row r="427" spans="1:31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2"/>
      <c r="AE427" s="40"/>
    </row>
    <row r="428" spans="1:31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2"/>
      <c r="AE428" s="40"/>
    </row>
    <row r="429" spans="1:31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2"/>
      <c r="AE429" s="40"/>
    </row>
    <row r="430" spans="1:31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2"/>
      <c r="AE430" s="40"/>
    </row>
    <row r="431" spans="1:31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2"/>
      <c r="AE431" s="40"/>
    </row>
    <row r="432" spans="1:31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2"/>
      <c r="AE432" s="40"/>
    </row>
    <row r="433" spans="1:31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2"/>
      <c r="AE433" s="40"/>
    </row>
    <row r="434" spans="1:31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2"/>
      <c r="AE434" s="40"/>
    </row>
    <row r="435" spans="1:31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2"/>
      <c r="AE435" s="40"/>
    </row>
    <row r="436" spans="1:31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2"/>
      <c r="AE436" s="40"/>
    </row>
    <row r="437" spans="1:31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2"/>
      <c r="AE437" s="40"/>
    </row>
    <row r="438" spans="1:31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2"/>
      <c r="AE438" s="40"/>
    </row>
    <row r="439" spans="1:31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2"/>
      <c r="AE439" s="40"/>
    </row>
    <row r="440" spans="1:31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2"/>
      <c r="AE440" s="40"/>
    </row>
    <row r="441" spans="1:31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2"/>
      <c r="AE441" s="40"/>
    </row>
    <row r="442" spans="1:31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2"/>
      <c r="AE442" s="40"/>
    </row>
    <row r="443" spans="1:31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2"/>
      <c r="AE443" s="40"/>
    </row>
    <row r="444" spans="1:31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2"/>
      <c r="AE444" s="40"/>
    </row>
    <row r="445" spans="1:31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2"/>
      <c r="AE445" s="40"/>
    </row>
    <row r="446" spans="1:31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2"/>
      <c r="AE446" s="40"/>
    </row>
    <row r="447" spans="1:31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2"/>
      <c r="AE447" s="40"/>
    </row>
    <row r="448" spans="1:31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2"/>
      <c r="AE448" s="40"/>
    </row>
    <row r="449" spans="1:31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2"/>
      <c r="AE449" s="40"/>
    </row>
    <row r="450" spans="1:31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2"/>
      <c r="AE450" s="40"/>
    </row>
    <row r="451" spans="1:31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2"/>
      <c r="AE451" s="40"/>
    </row>
    <row r="452" spans="1:31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2"/>
      <c r="AE452" s="40"/>
    </row>
    <row r="453" spans="1:31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2"/>
      <c r="AE453" s="40"/>
    </row>
    <row r="454" spans="1:31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2"/>
      <c r="AE454" s="40"/>
    </row>
    <row r="455" spans="1:31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2"/>
      <c r="AE455" s="40"/>
    </row>
    <row r="456" spans="1:31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2"/>
      <c r="AE456" s="40"/>
    </row>
    <row r="457" spans="1:31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2"/>
      <c r="AE457" s="40"/>
    </row>
    <row r="458" spans="1:31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2"/>
      <c r="AE458" s="40"/>
    </row>
    <row r="459" spans="1:31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2"/>
      <c r="AE459" s="40"/>
    </row>
    <row r="460" spans="1:31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2"/>
      <c r="AE460" s="40"/>
    </row>
    <row r="461" spans="1:31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2"/>
      <c r="AE461" s="40"/>
    </row>
    <row r="462" spans="1:31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2"/>
      <c r="AE462" s="40"/>
    </row>
    <row r="463" spans="1:31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2"/>
      <c r="AE463" s="40"/>
    </row>
    <row r="464" spans="1:31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2"/>
      <c r="AE464" s="40"/>
    </row>
    <row r="465" spans="1:31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2"/>
      <c r="AE465" s="40"/>
    </row>
    <row r="466" spans="1:31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2"/>
      <c r="AE466" s="40"/>
    </row>
    <row r="467" spans="1:31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2"/>
      <c r="AE467" s="40"/>
    </row>
    <row r="468" spans="1:31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2"/>
      <c r="AE468" s="40"/>
    </row>
    <row r="469" spans="1:31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2"/>
      <c r="AE469" s="40"/>
    </row>
    <row r="470" spans="1:31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2"/>
      <c r="AE470" s="40"/>
    </row>
    <row r="471" spans="1:31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2"/>
      <c r="AE471" s="40"/>
    </row>
    <row r="472" spans="1:31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2"/>
      <c r="AE472" s="40"/>
    </row>
    <row r="473" spans="1:31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2"/>
      <c r="AE473" s="40"/>
    </row>
    <row r="474" spans="1:31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2"/>
      <c r="AE474" s="40"/>
    </row>
    <row r="475" spans="1:31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2"/>
      <c r="AE475" s="40"/>
    </row>
    <row r="476" spans="1:31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2"/>
      <c r="AE476" s="40"/>
    </row>
    <row r="477" spans="1:31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2"/>
      <c r="AE477" s="40"/>
    </row>
    <row r="478" spans="1:31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2"/>
      <c r="AE478" s="40"/>
    </row>
    <row r="479" spans="1:31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2"/>
      <c r="AE479" s="40"/>
    </row>
    <row r="480" spans="1:31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2"/>
      <c r="AE480" s="40"/>
    </row>
    <row r="481" spans="1:31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2"/>
      <c r="AE481" s="40"/>
    </row>
    <row r="482" spans="1:31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2"/>
      <c r="AE482" s="40"/>
    </row>
    <row r="483" spans="1:31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2"/>
      <c r="AE483" s="40"/>
    </row>
    <row r="484" spans="1:31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2"/>
      <c r="AE484" s="40"/>
    </row>
    <row r="485" spans="1:31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2"/>
      <c r="AE485" s="40"/>
    </row>
    <row r="486" spans="1:31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2"/>
      <c r="AE486" s="40"/>
    </row>
    <row r="487" spans="1:31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2"/>
      <c r="AE487" s="40"/>
    </row>
    <row r="488" spans="1:31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2"/>
      <c r="AE488" s="40"/>
    </row>
    <row r="489" spans="1:31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2"/>
      <c r="AE489" s="40"/>
    </row>
    <row r="490" spans="1:31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2"/>
      <c r="AE490" s="40"/>
    </row>
    <row r="491" spans="1:31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2"/>
      <c r="AE491" s="40"/>
    </row>
    <row r="492" spans="1:31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2"/>
      <c r="AE492" s="40"/>
    </row>
    <row r="493" spans="1:31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2"/>
      <c r="AE493" s="40"/>
    </row>
    <row r="494" spans="1:31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2"/>
      <c r="AE494" s="40"/>
    </row>
    <row r="495" spans="1:31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2"/>
      <c r="AE495" s="40"/>
    </row>
    <row r="496" spans="1:31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2"/>
      <c r="AE496" s="40"/>
    </row>
    <row r="497" spans="1:31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2"/>
      <c r="AE497" s="40"/>
    </row>
    <row r="498" spans="1:31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2"/>
      <c r="AE498" s="40"/>
    </row>
    <row r="499" spans="1:31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2"/>
      <c r="AE499" s="40"/>
    </row>
    <row r="500" spans="1:31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2"/>
      <c r="AE500" s="40"/>
    </row>
    <row r="501" spans="1:31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2"/>
      <c r="AE501" s="40"/>
    </row>
    <row r="502" spans="1:31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2"/>
      <c r="AE502" s="40"/>
    </row>
    <row r="503" spans="1:31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2"/>
      <c r="AE503" s="40"/>
    </row>
    <row r="504" spans="1:31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2"/>
      <c r="AE504" s="40"/>
    </row>
    <row r="505" spans="1:31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2"/>
      <c r="AE505" s="40"/>
    </row>
    <row r="506" spans="1:31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2"/>
      <c r="AE506" s="40"/>
    </row>
    <row r="507" spans="1:31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2"/>
      <c r="AE507" s="40"/>
    </row>
    <row r="508" spans="1:31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2"/>
      <c r="AE508" s="40"/>
    </row>
    <row r="509" spans="1:31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2"/>
      <c r="AE509" s="40"/>
    </row>
    <row r="510" spans="1:31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2"/>
      <c r="AE510" s="40"/>
    </row>
    <row r="511" spans="1:31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2"/>
      <c r="AE511" s="40"/>
    </row>
    <row r="512" spans="1:31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2"/>
      <c r="AE512" s="40"/>
    </row>
    <row r="513" spans="1:31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2"/>
      <c r="AE513" s="40"/>
    </row>
    <row r="514" spans="1:31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2"/>
      <c r="AE514" s="40"/>
    </row>
    <row r="515" spans="1:31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2"/>
      <c r="AE515" s="40"/>
    </row>
    <row r="516" spans="1:31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2"/>
      <c r="AE516" s="40"/>
    </row>
    <row r="517" spans="1:31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2"/>
      <c r="AE517" s="40"/>
    </row>
    <row r="518" spans="1:31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2"/>
      <c r="AE518" s="40"/>
    </row>
    <row r="519" spans="1:31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2"/>
      <c r="AE519" s="40"/>
    </row>
    <row r="520" spans="1:31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2"/>
      <c r="AE520" s="40"/>
    </row>
    <row r="521" spans="1:31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2"/>
      <c r="AE521" s="40"/>
    </row>
    <row r="522" spans="1:31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2"/>
      <c r="AE522" s="40"/>
    </row>
    <row r="523" spans="1:31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2"/>
      <c r="AE523" s="40"/>
    </row>
    <row r="524" spans="1:31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2"/>
      <c r="AE524" s="40"/>
    </row>
    <row r="525" spans="1:31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2"/>
      <c r="AE525" s="40"/>
    </row>
    <row r="526" spans="1:31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2"/>
      <c r="AE526" s="40"/>
    </row>
    <row r="527" spans="1:31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2"/>
      <c r="AE527" s="40"/>
    </row>
    <row r="528" spans="1:31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2"/>
      <c r="AE528" s="40"/>
    </row>
    <row r="529" spans="1:31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2"/>
      <c r="AE529" s="40"/>
    </row>
    <row r="530" spans="1:31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2"/>
      <c r="AE530" s="40"/>
    </row>
    <row r="531" spans="1:31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2"/>
      <c r="AE531" s="40"/>
    </row>
    <row r="532" spans="1:31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2"/>
      <c r="AE532" s="40"/>
    </row>
    <row r="533" spans="1:31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2"/>
      <c r="AE533" s="40"/>
    </row>
    <row r="534" spans="1:31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2"/>
      <c r="AE534" s="40"/>
    </row>
    <row r="535" spans="1:31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2"/>
      <c r="AE535" s="40"/>
    </row>
    <row r="536" spans="1:31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2"/>
      <c r="AE536" s="40"/>
    </row>
    <row r="537" spans="1:31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2"/>
      <c r="AE537" s="40"/>
    </row>
    <row r="538" spans="1:31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2"/>
      <c r="AE538" s="40"/>
    </row>
    <row r="539" spans="1:31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2"/>
      <c r="AE539" s="40"/>
    </row>
    <row r="540" spans="1:31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2"/>
      <c r="AE540" s="40"/>
    </row>
    <row r="541" spans="1:31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2"/>
      <c r="AE541" s="40"/>
    </row>
    <row r="542" spans="1:31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2"/>
      <c r="AE542" s="40"/>
    </row>
    <row r="543" spans="1:31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2"/>
      <c r="AE543" s="40"/>
    </row>
    <row r="544" spans="1:31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2"/>
      <c r="AE544" s="40"/>
    </row>
    <row r="545" spans="1:31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2"/>
      <c r="AE545" s="40"/>
    </row>
    <row r="546" spans="1:31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2"/>
      <c r="AE546" s="40"/>
    </row>
    <row r="547" spans="1:31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2"/>
      <c r="AE547" s="40"/>
    </row>
    <row r="548" spans="1:31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2"/>
      <c r="AE548" s="40"/>
    </row>
    <row r="549" spans="1:31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2"/>
      <c r="AE549" s="40"/>
    </row>
    <row r="550" spans="1:31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2"/>
      <c r="AE550" s="40"/>
    </row>
    <row r="551" spans="1:31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2"/>
      <c r="AE551" s="40"/>
    </row>
    <row r="552" spans="1:31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2"/>
      <c r="AE552" s="40"/>
    </row>
    <row r="553" spans="1:31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2"/>
      <c r="AE553" s="40"/>
    </row>
    <row r="554" spans="1:31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2"/>
      <c r="AE554" s="40"/>
    </row>
    <row r="555" spans="1:31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2"/>
      <c r="AE555" s="40"/>
    </row>
    <row r="556" spans="1:31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2"/>
      <c r="AE556" s="40"/>
    </row>
    <row r="557" spans="1:31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2"/>
      <c r="AE557" s="40"/>
    </row>
    <row r="558" spans="1:31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2"/>
      <c r="AE558" s="40"/>
    </row>
    <row r="559" spans="1:31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2"/>
      <c r="AE559" s="40"/>
    </row>
    <row r="560" spans="1:31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2"/>
      <c r="AE560" s="40"/>
    </row>
    <row r="561" spans="1:31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2"/>
      <c r="AE561" s="40"/>
    </row>
    <row r="562" spans="1:31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2"/>
      <c r="AE562" s="40"/>
    </row>
    <row r="563" spans="1:31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2"/>
      <c r="AE563" s="40"/>
    </row>
    <row r="564" spans="1:31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2"/>
      <c r="AE564" s="40"/>
    </row>
    <row r="565" spans="1:31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2"/>
      <c r="AE565" s="40"/>
    </row>
    <row r="566" spans="1:31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2"/>
      <c r="AE566" s="40"/>
    </row>
    <row r="567" spans="1:31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2"/>
      <c r="AE567" s="40"/>
    </row>
    <row r="568" spans="1:31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2"/>
      <c r="AE568" s="40"/>
    </row>
    <row r="569" spans="1:31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2"/>
      <c r="AE569" s="40"/>
    </row>
    <row r="570" spans="1:31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2"/>
      <c r="AE570" s="40"/>
    </row>
    <row r="571" spans="1:31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2"/>
      <c r="AE571" s="40"/>
    </row>
    <row r="572" spans="1:31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2"/>
      <c r="AE572" s="40"/>
    </row>
    <row r="573" spans="1:31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2"/>
      <c r="AE573" s="40"/>
    </row>
    <row r="574" spans="1:31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2"/>
      <c r="AE574" s="40"/>
    </row>
    <row r="575" spans="1:31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2"/>
      <c r="AE575" s="40"/>
    </row>
    <row r="576" spans="1:31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2"/>
      <c r="AE576" s="40"/>
    </row>
    <row r="577" spans="1:31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2"/>
      <c r="AE577" s="40"/>
    </row>
    <row r="578" spans="1:31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2"/>
      <c r="AE578" s="40"/>
    </row>
    <row r="579" spans="1:31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2"/>
      <c r="AE579" s="40"/>
    </row>
    <row r="580" spans="1:31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2"/>
      <c r="AE580" s="40"/>
    </row>
    <row r="581" spans="1:31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2"/>
      <c r="AE581" s="40"/>
    </row>
    <row r="582" spans="1:31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2"/>
      <c r="AE582" s="40"/>
    </row>
    <row r="583" spans="1:31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2"/>
      <c r="AE583" s="40"/>
    </row>
    <row r="584" spans="1:31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2"/>
      <c r="AE584" s="40"/>
    </row>
    <row r="585" spans="1:31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2"/>
      <c r="AE585" s="40"/>
    </row>
    <row r="586" spans="1:31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2"/>
      <c r="AE586" s="40"/>
    </row>
    <row r="587" spans="1:31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2"/>
      <c r="AE587" s="40"/>
    </row>
    <row r="588" spans="1:31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2"/>
      <c r="AE588" s="40"/>
    </row>
    <row r="589" spans="1:31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2"/>
      <c r="AE589" s="40"/>
    </row>
    <row r="590" spans="1:31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2"/>
      <c r="AE590" s="40"/>
    </row>
    <row r="591" spans="1:31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2"/>
      <c r="AE591" s="40"/>
    </row>
    <row r="592" spans="1:31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2"/>
      <c r="AE592" s="40"/>
    </row>
    <row r="593" spans="1:31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2"/>
      <c r="AE593" s="40"/>
    </row>
    <row r="594" spans="1:31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2"/>
      <c r="AE594" s="40"/>
    </row>
    <row r="595" spans="1:31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2"/>
      <c r="AE595" s="40"/>
    </row>
    <row r="596" spans="1:31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2"/>
      <c r="AE596" s="40"/>
    </row>
    <row r="597" spans="1:31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2"/>
      <c r="AE597" s="40"/>
    </row>
    <row r="598" spans="1:31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2"/>
      <c r="AE598" s="40"/>
    </row>
    <row r="599" spans="1:31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2"/>
      <c r="AE599" s="40"/>
    </row>
    <row r="600" spans="1:31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2"/>
      <c r="AE600" s="40"/>
    </row>
    <row r="601" spans="1:31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2"/>
      <c r="AE601" s="40"/>
    </row>
    <row r="602" spans="1:31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2"/>
      <c r="AE602" s="40"/>
    </row>
    <row r="603" spans="1:31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2"/>
      <c r="AE603" s="40"/>
    </row>
    <row r="604" spans="1:31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2"/>
      <c r="AE604" s="40"/>
    </row>
    <row r="605" spans="1:31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2"/>
      <c r="AE605" s="40"/>
    </row>
    <row r="606" spans="1:31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2"/>
      <c r="AE606" s="40"/>
    </row>
    <row r="607" spans="1:31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2"/>
      <c r="AE607" s="40"/>
    </row>
    <row r="608" spans="1:31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2"/>
      <c r="AE608" s="40"/>
    </row>
    <row r="609" spans="1:31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2"/>
      <c r="AE609" s="40"/>
    </row>
    <row r="610" spans="1:31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2"/>
      <c r="AE610" s="40"/>
    </row>
    <row r="611" spans="1:31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2"/>
      <c r="AE611" s="40"/>
    </row>
    <row r="612" spans="1:31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2"/>
      <c r="AE612" s="40"/>
    </row>
    <row r="613" spans="1:31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2"/>
      <c r="AE613" s="40"/>
    </row>
    <row r="614" spans="1:31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2"/>
      <c r="AE614" s="40"/>
    </row>
    <row r="615" spans="1:31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2"/>
      <c r="AE615" s="40"/>
    </row>
    <row r="616" spans="1:31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2"/>
      <c r="AE616" s="40"/>
    </row>
    <row r="617" spans="1:31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2"/>
      <c r="AE617" s="40"/>
    </row>
    <row r="618" spans="1:31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2"/>
      <c r="AE618" s="40"/>
    </row>
    <row r="619" spans="1:31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2"/>
      <c r="AE619" s="40"/>
    </row>
    <row r="620" spans="1:31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2"/>
      <c r="AE620" s="40"/>
    </row>
    <row r="621" spans="1:31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2"/>
      <c r="AE621" s="40"/>
    </row>
    <row r="622" spans="1:31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2"/>
      <c r="AE622" s="40"/>
    </row>
    <row r="623" spans="1:31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2"/>
      <c r="AE623" s="40"/>
    </row>
    <row r="624" spans="1:31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2"/>
      <c r="AE624" s="40"/>
    </row>
    <row r="625" spans="1:31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2"/>
      <c r="AE625" s="40"/>
    </row>
    <row r="626" spans="1:31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2"/>
      <c r="AE626" s="40"/>
    </row>
    <row r="627" spans="1:31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2"/>
      <c r="AE627" s="40"/>
    </row>
    <row r="628" spans="1:31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2"/>
      <c r="AE628" s="40"/>
    </row>
    <row r="629" spans="1:31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2"/>
      <c r="AE629" s="40"/>
    </row>
    <row r="630" spans="1:31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2"/>
      <c r="AE630" s="40"/>
    </row>
    <row r="631" spans="1:31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2"/>
      <c r="AE631" s="40"/>
    </row>
    <row r="632" spans="1:31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2"/>
      <c r="AE632" s="40"/>
    </row>
    <row r="633" spans="1:31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2"/>
      <c r="AE633" s="40"/>
    </row>
    <row r="634" spans="1:31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2"/>
      <c r="AE634" s="40"/>
    </row>
    <row r="635" spans="1:31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2"/>
      <c r="AE635" s="40"/>
    </row>
    <row r="636" spans="1:31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2"/>
      <c r="AE636" s="40"/>
    </row>
    <row r="637" spans="1:31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2"/>
      <c r="AE637" s="40"/>
    </row>
    <row r="638" spans="1:31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2"/>
      <c r="AE638" s="40"/>
    </row>
    <row r="639" spans="1:31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2"/>
      <c r="AE639" s="40"/>
    </row>
    <row r="640" spans="1:31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2"/>
      <c r="AE640" s="40"/>
    </row>
    <row r="641" spans="1:31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2"/>
      <c r="AE641" s="40"/>
    </row>
    <row r="642" spans="1:31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2"/>
      <c r="AE642" s="40"/>
    </row>
    <row r="643" spans="1:31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2"/>
      <c r="AE643" s="40"/>
    </row>
    <row r="644" spans="1:31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2"/>
      <c r="AE644" s="40"/>
    </row>
    <row r="645" spans="1:31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2"/>
      <c r="AE645" s="40"/>
    </row>
    <row r="646" spans="1:31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2"/>
      <c r="AE646" s="40"/>
    </row>
    <row r="647" spans="1:31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2"/>
      <c r="AE647" s="40"/>
    </row>
    <row r="648" spans="1:31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2"/>
      <c r="AE648" s="40"/>
    </row>
    <row r="649" spans="1:31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2"/>
      <c r="AE649" s="40"/>
    </row>
    <row r="650" spans="1:31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2"/>
      <c r="AE650" s="40"/>
    </row>
    <row r="651" spans="1:31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2"/>
      <c r="AE651" s="40"/>
    </row>
    <row r="652" spans="1:31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2"/>
      <c r="AE652" s="40"/>
    </row>
    <row r="653" spans="1:31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2"/>
      <c r="AE653" s="40"/>
    </row>
    <row r="654" spans="1:31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2"/>
      <c r="AE654" s="40"/>
    </row>
    <row r="655" spans="1:31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2"/>
      <c r="AE655" s="40"/>
    </row>
    <row r="656" spans="1:31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2"/>
      <c r="AE656" s="40"/>
    </row>
    <row r="657" spans="1:31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2"/>
      <c r="AE657" s="40"/>
    </row>
    <row r="658" spans="1:31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2"/>
      <c r="AE658" s="40"/>
    </row>
    <row r="659" spans="1:31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2"/>
      <c r="AE659" s="40"/>
    </row>
    <row r="660" spans="1:31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2"/>
      <c r="AE660" s="40"/>
    </row>
    <row r="661" spans="1:31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2"/>
      <c r="AE661" s="40"/>
    </row>
    <row r="662" spans="1:31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2"/>
      <c r="AE662" s="40"/>
    </row>
    <row r="663" spans="1:31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2"/>
      <c r="AE663" s="40"/>
    </row>
    <row r="664" spans="1:31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2"/>
      <c r="AE664" s="40"/>
    </row>
    <row r="665" spans="1:31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2"/>
      <c r="AE665" s="40"/>
    </row>
    <row r="666" spans="1:31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2"/>
      <c r="AE666" s="40"/>
    </row>
    <row r="667" spans="1:31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2"/>
      <c r="AE667" s="40"/>
    </row>
    <row r="668" spans="1:31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2"/>
      <c r="AE668" s="40"/>
    </row>
    <row r="669" spans="1:31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2"/>
      <c r="AE669" s="40"/>
    </row>
    <row r="670" spans="1:31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2"/>
      <c r="AE670" s="40"/>
    </row>
    <row r="671" spans="1:31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2"/>
      <c r="AE671" s="40"/>
    </row>
    <row r="672" spans="1:31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2"/>
      <c r="AE672" s="40"/>
    </row>
    <row r="673" spans="1:31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2"/>
      <c r="AE673" s="40"/>
    </row>
    <row r="674" spans="1:31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2"/>
      <c r="AE674" s="40"/>
    </row>
    <row r="675" spans="1:31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2"/>
      <c r="AE675" s="40"/>
    </row>
    <row r="676" spans="1:31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2"/>
      <c r="AE676" s="40"/>
    </row>
    <row r="677" spans="1:31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2"/>
      <c r="AE677" s="40"/>
    </row>
    <row r="678" spans="1:31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2"/>
      <c r="AE678" s="40"/>
    </row>
    <row r="679" spans="1:31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2"/>
      <c r="AE679" s="40"/>
    </row>
    <row r="680" spans="1:31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2"/>
      <c r="AE680" s="40"/>
    </row>
    <row r="681" spans="1:31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2"/>
      <c r="AE681" s="40"/>
    </row>
    <row r="682" spans="1:31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2"/>
      <c r="AE682" s="40"/>
    </row>
    <row r="683" spans="1:31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2"/>
      <c r="AE683" s="40"/>
    </row>
    <row r="684" spans="1:31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2"/>
      <c r="AE684" s="40"/>
    </row>
    <row r="685" spans="1:31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2"/>
      <c r="AE685" s="40"/>
    </row>
    <row r="686" spans="1:31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2"/>
      <c r="AE686" s="40"/>
    </row>
    <row r="687" spans="1:31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2"/>
      <c r="AE687" s="40"/>
    </row>
    <row r="688" spans="1:31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2"/>
      <c r="AE688" s="40"/>
    </row>
    <row r="689" spans="1:31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2"/>
      <c r="AE689" s="40"/>
    </row>
    <row r="690" spans="1:31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2"/>
      <c r="AE690" s="40"/>
    </row>
    <row r="691" spans="1:31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2"/>
      <c r="AE691" s="40"/>
    </row>
    <row r="692" spans="1:31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2"/>
      <c r="AE692" s="40"/>
    </row>
    <row r="693" spans="1:31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2"/>
      <c r="AE693" s="40"/>
    </row>
    <row r="694" spans="1:31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2"/>
      <c r="AE694" s="40"/>
    </row>
    <row r="695" spans="1:31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2"/>
      <c r="AE695" s="40"/>
    </row>
    <row r="696" spans="1:31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2"/>
      <c r="AE696" s="40"/>
    </row>
    <row r="697" spans="1:31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2"/>
      <c r="AE697" s="40"/>
    </row>
    <row r="698" spans="1:31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2"/>
      <c r="AE698" s="40"/>
    </row>
    <row r="699" spans="1:31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2"/>
      <c r="AE699" s="40"/>
    </row>
    <row r="700" spans="1:31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2"/>
      <c r="AE700" s="40"/>
    </row>
    <row r="701" spans="1:31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2"/>
      <c r="AE701" s="40"/>
    </row>
    <row r="702" spans="1:31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2"/>
      <c r="AE702" s="40"/>
    </row>
    <row r="703" spans="1:31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2"/>
      <c r="AE703" s="40"/>
    </row>
    <row r="704" spans="1:31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2"/>
      <c r="AE704" s="40"/>
    </row>
    <row r="705" spans="1:31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2"/>
      <c r="AE705" s="40"/>
    </row>
    <row r="706" spans="1:31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2"/>
      <c r="AE706" s="40"/>
    </row>
    <row r="707" spans="1:31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2"/>
      <c r="AE707" s="40"/>
    </row>
    <row r="708" spans="1:31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2"/>
      <c r="AE708" s="40"/>
    </row>
    <row r="709" spans="1:31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2"/>
      <c r="AE709" s="40"/>
    </row>
    <row r="710" spans="1:31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2"/>
      <c r="AE710" s="40"/>
    </row>
    <row r="711" spans="1:31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2"/>
      <c r="AE711" s="40"/>
    </row>
    <row r="712" spans="1:31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2"/>
      <c r="AE712" s="40"/>
    </row>
    <row r="713" spans="1:31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2"/>
      <c r="AE713" s="40"/>
    </row>
    <row r="714" spans="1:31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2"/>
      <c r="AE714" s="40"/>
    </row>
    <row r="715" spans="1:31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2"/>
      <c r="AE715" s="40"/>
    </row>
    <row r="716" spans="1:31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2"/>
      <c r="AE716" s="40"/>
    </row>
    <row r="717" spans="1:31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2"/>
      <c r="AE717" s="40"/>
    </row>
    <row r="718" spans="1:31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2"/>
      <c r="AE718" s="40"/>
    </row>
    <row r="719" spans="1:31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2"/>
      <c r="AE719" s="40"/>
    </row>
    <row r="720" spans="1:31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2"/>
      <c r="AE720" s="40"/>
    </row>
    <row r="721" spans="1:31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2"/>
      <c r="AE721" s="40"/>
    </row>
    <row r="722" spans="1:31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2"/>
      <c r="AE722" s="40"/>
    </row>
    <row r="723" spans="1:31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2"/>
      <c r="AE723" s="40"/>
    </row>
    <row r="724" spans="1:31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2"/>
      <c r="AE724" s="40"/>
    </row>
    <row r="725" spans="1:31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2"/>
      <c r="AE725" s="40"/>
    </row>
    <row r="726" spans="1:31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2"/>
      <c r="AE726" s="40"/>
    </row>
    <row r="727" spans="1:31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2"/>
      <c r="AE727" s="40"/>
    </row>
    <row r="728" spans="1:31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2"/>
      <c r="AE728" s="40"/>
    </row>
    <row r="729" spans="1:31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2"/>
      <c r="AE729" s="40"/>
    </row>
    <row r="730" spans="1:31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2"/>
      <c r="AE730" s="40"/>
    </row>
    <row r="731" spans="1:31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2"/>
      <c r="AE731" s="40"/>
    </row>
    <row r="732" spans="1:31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2"/>
      <c r="AE732" s="40"/>
    </row>
    <row r="733" spans="1:31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2"/>
      <c r="AE733" s="40"/>
    </row>
    <row r="734" spans="1:31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2"/>
      <c r="AE734" s="40"/>
    </row>
    <row r="735" spans="1:31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2"/>
      <c r="AE735" s="40"/>
    </row>
    <row r="736" spans="1:31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2"/>
      <c r="AE736" s="40"/>
    </row>
    <row r="737" spans="1:31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2"/>
      <c r="AE737" s="40"/>
    </row>
    <row r="738" spans="1:31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2"/>
      <c r="AE738" s="40"/>
    </row>
    <row r="739" spans="1:31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2"/>
      <c r="AE739" s="40"/>
    </row>
    <row r="740" spans="1:31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2"/>
      <c r="AE740" s="40"/>
    </row>
    <row r="741" spans="1:31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2"/>
      <c r="AE741" s="40"/>
    </row>
    <row r="742" spans="1:31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2"/>
      <c r="AE742" s="40"/>
    </row>
    <row r="743" spans="1:31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2"/>
      <c r="AE743" s="40"/>
    </row>
    <row r="744" spans="1:31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2"/>
      <c r="AE744" s="40"/>
    </row>
    <row r="745" spans="1:31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2"/>
      <c r="AE745" s="40"/>
    </row>
    <row r="746" spans="1:31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2"/>
      <c r="AE746" s="40"/>
    </row>
    <row r="747" spans="1:31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2"/>
      <c r="AE747" s="40"/>
    </row>
    <row r="748" spans="1:31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2"/>
      <c r="AE748" s="40"/>
    </row>
    <row r="749" spans="1:31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2"/>
      <c r="AE749" s="40"/>
    </row>
    <row r="750" spans="1:31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2"/>
      <c r="AE750" s="40"/>
    </row>
    <row r="751" spans="1:31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2"/>
      <c r="AE751" s="40"/>
    </row>
    <row r="752" spans="1:31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2"/>
      <c r="AE752" s="40"/>
    </row>
    <row r="753" spans="1:31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2"/>
      <c r="AE753" s="40"/>
    </row>
    <row r="754" spans="1:31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2"/>
      <c r="AE754" s="40"/>
    </row>
    <row r="755" spans="1:31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2"/>
      <c r="AE755" s="40"/>
    </row>
    <row r="756" spans="1:31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2"/>
      <c r="AE756" s="40"/>
    </row>
    <row r="757" spans="1:31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2"/>
      <c r="AE757" s="40"/>
    </row>
    <row r="758" spans="1:31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2"/>
      <c r="AE758" s="40"/>
    </row>
    <row r="759" spans="1:31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2"/>
      <c r="AE759" s="40"/>
    </row>
    <row r="760" spans="1:31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2"/>
      <c r="AE760" s="40"/>
    </row>
    <row r="761" spans="1:31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2"/>
      <c r="AE761" s="40"/>
    </row>
    <row r="762" spans="1:31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2"/>
      <c r="AE762" s="40"/>
    </row>
    <row r="763" spans="1:31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2"/>
      <c r="AE763" s="40"/>
    </row>
    <row r="764" spans="1:31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2"/>
      <c r="AE764" s="40"/>
    </row>
    <row r="765" spans="1:31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2"/>
      <c r="AE765" s="40"/>
    </row>
    <row r="766" spans="1:31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2"/>
      <c r="AE766" s="40"/>
    </row>
    <row r="767" spans="1:31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2"/>
      <c r="AE767" s="40"/>
    </row>
    <row r="768" spans="1:31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2"/>
      <c r="AE768" s="40"/>
    </row>
    <row r="769" spans="1:31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2"/>
      <c r="AE769" s="40"/>
    </row>
    <row r="770" spans="1:31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2"/>
      <c r="AE770" s="40"/>
    </row>
    <row r="771" spans="1:31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2"/>
      <c r="AE771" s="40"/>
    </row>
    <row r="772" spans="1:31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2"/>
      <c r="AE772" s="40"/>
    </row>
    <row r="773" spans="1:31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2"/>
      <c r="AE773" s="40"/>
    </row>
    <row r="774" spans="1:31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2"/>
      <c r="AE774" s="40"/>
    </row>
    <row r="775" spans="1:31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2"/>
      <c r="AE775" s="40"/>
    </row>
    <row r="776" spans="1:31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2"/>
      <c r="AE776" s="40"/>
    </row>
    <row r="777" spans="1:31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2"/>
      <c r="AE777" s="40"/>
    </row>
    <row r="778" spans="1:31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2"/>
      <c r="AE778" s="40"/>
    </row>
    <row r="779" spans="1:31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2"/>
      <c r="AE779" s="40"/>
    </row>
    <row r="780" spans="1:31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2"/>
      <c r="AE780" s="40"/>
    </row>
    <row r="781" spans="1:31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2"/>
      <c r="AE781" s="40"/>
    </row>
    <row r="782" spans="1:31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2"/>
      <c r="AE782" s="40"/>
    </row>
    <row r="783" spans="1:31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2"/>
      <c r="AE783" s="40"/>
    </row>
    <row r="784" spans="1:31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2"/>
      <c r="AE784" s="40"/>
    </row>
    <row r="785" spans="1:31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2"/>
      <c r="AE785" s="40"/>
    </row>
    <row r="786" spans="1:31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2"/>
      <c r="AE786" s="40"/>
    </row>
    <row r="787" spans="1:31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2"/>
      <c r="AE787" s="40"/>
    </row>
    <row r="788" spans="1:31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2"/>
      <c r="AE788" s="40"/>
    </row>
    <row r="789" spans="1:31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2"/>
      <c r="AE789" s="40"/>
    </row>
    <row r="790" spans="1:31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2"/>
      <c r="AE790" s="40"/>
    </row>
    <row r="791" spans="1:31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2"/>
      <c r="AE791" s="40"/>
    </row>
    <row r="792" spans="1:31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2"/>
      <c r="AE792" s="40"/>
    </row>
    <row r="793" spans="1:31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2"/>
      <c r="AE793" s="40"/>
    </row>
    <row r="794" spans="1:31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2"/>
      <c r="AE794" s="40"/>
    </row>
    <row r="795" spans="1:31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2"/>
      <c r="AE795" s="40"/>
    </row>
    <row r="796" spans="1:31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2"/>
      <c r="AE796" s="40"/>
    </row>
    <row r="797" spans="1:31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2"/>
      <c r="AE797" s="40"/>
    </row>
    <row r="798" spans="1:31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2"/>
      <c r="AE798" s="40"/>
    </row>
    <row r="799" spans="1:31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2"/>
      <c r="AE799" s="40"/>
    </row>
    <row r="800" spans="1:31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2"/>
      <c r="AE800" s="40"/>
    </row>
    <row r="801" spans="1:31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2"/>
      <c r="AE801" s="40"/>
    </row>
    <row r="802" spans="1:31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2"/>
      <c r="AE802" s="40"/>
    </row>
    <row r="803" spans="1:31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2"/>
      <c r="AE803" s="40"/>
    </row>
    <row r="804" spans="1:31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2"/>
      <c r="AE804" s="40"/>
    </row>
    <row r="805" spans="1:31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2"/>
      <c r="AE805" s="40"/>
    </row>
    <row r="806" spans="1:31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2"/>
      <c r="AE806" s="40"/>
    </row>
    <row r="807" spans="1:31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2"/>
      <c r="AE807" s="40"/>
    </row>
    <row r="808" spans="1:31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2"/>
      <c r="AE808" s="40"/>
    </row>
    <row r="809" spans="1:31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2"/>
      <c r="AE809" s="40"/>
    </row>
    <row r="810" spans="1:31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2"/>
      <c r="AE810" s="40"/>
    </row>
    <row r="811" spans="1:31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2"/>
      <c r="AE811" s="40"/>
    </row>
    <row r="812" spans="1:31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2"/>
      <c r="AE812" s="40"/>
    </row>
    <row r="813" spans="1:31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2"/>
      <c r="AE813" s="40"/>
    </row>
    <row r="814" spans="1:31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2"/>
      <c r="AE814" s="40"/>
    </row>
    <row r="815" spans="1:31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2"/>
      <c r="AE815" s="40"/>
    </row>
    <row r="816" spans="1:31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2"/>
      <c r="AE816" s="40"/>
    </row>
    <row r="817" spans="1:31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2"/>
      <c r="AE817" s="40"/>
    </row>
    <row r="818" spans="1:31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2"/>
      <c r="AE818" s="40"/>
    </row>
    <row r="819" spans="1:31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2"/>
      <c r="AE819" s="40"/>
    </row>
    <row r="820" spans="1:31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2"/>
      <c r="AE820" s="40"/>
    </row>
    <row r="821" spans="1:31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2"/>
      <c r="AE821" s="40"/>
    </row>
    <row r="822" spans="1:31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2"/>
      <c r="AE822" s="40"/>
    </row>
    <row r="823" spans="1:31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2"/>
      <c r="AE823" s="40"/>
    </row>
    <row r="824" spans="1:31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2"/>
      <c r="AE824" s="40"/>
    </row>
    <row r="825" spans="1:31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2"/>
      <c r="AE825" s="40"/>
    </row>
    <row r="826" spans="1:31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2"/>
      <c r="AE826" s="40"/>
    </row>
    <row r="827" spans="1:31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2"/>
      <c r="AE827" s="40"/>
    </row>
    <row r="828" spans="1:31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2"/>
      <c r="AE828" s="40"/>
    </row>
    <row r="829" spans="1:31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2"/>
      <c r="AE829" s="40"/>
    </row>
    <row r="830" spans="1:31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2"/>
      <c r="AE830" s="40"/>
    </row>
    <row r="831" spans="1:31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2"/>
      <c r="AE831" s="40"/>
    </row>
    <row r="832" spans="1:31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2"/>
      <c r="AE832" s="40"/>
    </row>
    <row r="833" spans="1:31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2"/>
      <c r="AE833" s="40"/>
    </row>
    <row r="834" spans="1:31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2"/>
      <c r="AE834" s="40"/>
    </row>
    <row r="835" spans="1:31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2"/>
      <c r="AE835" s="40"/>
    </row>
    <row r="836" spans="1:31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2"/>
      <c r="AE836" s="40"/>
    </row>
    <row r="837" spans="1:31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2"/>
      <c r="AE837" s="40"/>
    </row>
    <row r="838" spans="1:31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2"/>
      <c r="AE838" s="40"/>
    </row>
    <row r="839" spans="1:31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2"/>
      <c r="AE839" s="40"/>
    </row>
    <row r="840" spans="1:31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2"/>
      <c r="AE840" s="40"/>
    </row>
    <row r="841" spans="1:31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2"/>
      <c r="AE841" s="40"/>
    </row>
    <row r="842" spans="1:31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2"/>
      <c r="AE842" s="40"/>
    </row>
    <row r="843" spans="1:31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2"/>
      <c r="AE843" s="40"/>
    </row>
    <row r="844" spans="1:31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2"/>
      <c r="AE844" s="40"/>
    </row>
    <row r="845" spans="1:31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2"/>
      <c r="AE845" s="40"/>
    </row>
    <row r="846" spans="1:31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2"/>
      <c r="AE846" s="40"/>
    </row>
    <row r="847" spans="1:31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2"/>
      <c r="AE847" s="40"/>
    </row>
    <row r="848" spans="1:31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2"/>
      <c r="AE848" s="40"/>
    </row>
    <row r="849" spans="1:31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2"/>
      <c r="AE849" s="40"/>
    </row>
    <row r="850" spans="1:31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2"/>
      <c r="AE850" s="40"/>
    </row>
    <row r="851" spans="1:31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2"/>
      <c r="AE851" s="40"/>
    </row>
    <row r="852" spans="1:31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2"/>
      <c r="AE852" s="40"/>
    </row>
    <row r="853" spans="1:31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2"/>
      <c r="AE853" s="40"/>
    </row>
    <row r="854" spans="1:31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2"/>
      <c r="AE854" s="40"/>
    </row>
    <row r="855" spans="1:31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2"/>
      <c r="AE855" s="40"/>
    </row>
    <row r="856" spans="1:31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2"/>
      <c r="AE856" s="40"/>
    </row>
    <row r="857" spans="1:31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2"/>
      <c r="AE857" s="40"/>
    </row>
    <row r="858" spans="1:31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2"/>
      <c r="AE858" s="40"/>
    </row>
    <row r="859" spans="1:31" s="6" customForma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2"/>
      <c r="AE859" s="40"/>
    </row>
    <row r="860" spans="1:31" s="6" customForma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2"/>
      <c r="AE860" s="40"/>
    </row>
    <row r="861" spans="1:31" s="6" customForma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2"/>
      <c r="AE861" s="40"/>
    </row>
    <row r="862" spans="1:31" s="6" customForma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2"/>
      <c r="AE862" s="40"/>
    </row>
    <row r="863" spans="1:31" s="6" customForma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2"/>
      <c r="AE863" s="40"/>
    </row>
    <row r="864" spans="1:31" s="6" customForma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2"/>
      <c r="AE864" s="40"/>
    </row>
    <row r="865" spans="1:31" s="6" customForma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2"/>
      <c r="AE865" s="40"/>
    </row>
    <row r="866" spans="1:31" s="6" customForma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2"/>
      <c r="AE866" s="40"/>
    </row>
    <row r="867" spans="1:31" s="6" customForma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2"/>
      <c r="AE867" s="40"/>
    </row>
    <row r="868" spans="1:31" s="6" customForma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2"/>
      <c r="AE868" s="40"/>
    </row>
    <row r="869" spans="1:31" s="6" customForma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2"/>
      <c r="AE869" s="40"/>
    </row>
    <row r="870" spans="1:31" s="6" customForma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2"/>
      <c r="AE870" s="40"/>
    </row>
    <row r="871" spans="1:31" s="6" customForma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Y871" s="4"/>
      <c r="Z871" s="4"/>
      <c r="AA871" s="2"/>
      <c r="AB871" s="3"/>
      <c r="AC871" s="2"/>
      <c r="AD871" s="2"/>
      <c r="AE871" s="40"/>
    </row>
    <row r="872" spans="1:31" s="6" customForma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Y872" s="4"/>
      <c r="Z872" s="4"/>
      <c r="AA872" s="2"/>
      <c r="AB872" s="3"/>
      <c r="AC872" s="2"/>
      <c r="AD872" s="2"/>
      <c r="AE872" s="40"/>
    </row>
    <row r="873" spans="1:31" s="6" customForma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Y873" s="4"/>
      <c r="Z873" s="4"/>
      <c r="AA873" s="2"/>
      <c r="AB873" s="3"/>
      <c r="AC873" s="2"/>
      <c r="AD873" s="2"/>
      <c r="AE873" s="40"/>
    </row>
    <row r="874" spans="1:31" s="6" customForma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Y874" s="4"/>
      <c r="Z874" s="4"/>
      <c r="AA874" s="2"/>
      <c r="AB874" s="3"/>
      <c r="AC874" s="2"/>
      <c r="AD874" s="2"/>
      <c r="AE874" s="40"/>
    </row>
    <row r="875" spans="1:31" s="6" customForma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Y875" s="4"/>
      <c r="Z875" s="4"/>
      <c r="AA875" s="2"/>
      <c r="AB875" s="3"/>
      <c r="AC875" s="2"/>
      <c r="AD875" s="2"/>
      <c r="AE875" s="40"/>
    </row>
    <row r="876" spans="1:31" s="6" customForma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Y876" s="4"/>
      <c r="Z876" s="4"/>
      <c r="AA876" s="2"/>
      <c r="AB876" s="3"/>
      <c r="AC876" s="2"/>
      <c r="AD876" s="2"/>
      <c r="AE876" s="40"/>
    </row>
    <row r="877" spans="1:31" s="6" customForma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Y877" s="4"/>
      <c r="Z877" s="4"/>
      <c r="AA877" s="2"/>
      <c r="AB877" s="3"/>
      <c r="AC877" s="2"/>
      <c r="AD877" s="2"/>
      <c r="AE877" s="40"/>
    </row>
    <row r="878" spans="1:31" s="6" customForma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Y878" s="4"/>
      <c r="Z878" s="4"/>
      <c r="AA878" s="2"/>
      <c r="AB878" s="3"/>
      <c r="AC878" s="2"/>
      <c r="AD878" s="2"/>
      <c r="AE878" s="40"/>
    </row>
    <row r="879" spans="1:31" s="6" customForma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Y879" s="4"/>
      <c r="Z879" s="4"/>
      <c r="AA879" s="2"/>
      <c r="AB879" s="3"/>
      <c r="AC879" s="2"/>
      <c r="AD879" s="2"/>
      <c r="AE879" s="40"/>
    </row>
    <row r="880" spans="1:31" s="6" customForma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Y880" s="4"/>
      <c r="Z880" s="4"/>
      <c r="AA880" s="2"/>
      <c r="AB880" s="3"/>
      <c r="AC880" s="2"/>
      <c r="AD880" s="2"/>
      <c r="AE880" s="40"/>
    </row>
    <row r="881" spans="1:31" s="6" customForma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Y881" s="4"/>
      <c r="Z881" s="4"/>
      <c r="AA881" s="2"/>
      <c r="AB881" s="3"/>
      <c r="AC881" s="2"/>
      <c r="AD881" s="2"/>
      <c r="AE881" s="40"/>
    </row>
    <row r="882" spans="1:31" s="6" customForma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Y882" s="4"/>
      <c r="Z882" s="4"/>
      <c r="AA882" s="2"/>
      <c r="AB882" s="3"/>
      <c r="AC882" s="2"/>
      <c r="AD882" s="2"/>
      <c r="AE882" s="40"/>
    </row>
    <row r="883" spans="1:31" s="6" customForma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U883" s="4"/>
      <c r="V883" s="4"/>
      <c r="W883" s="4"/>
      <c r="X883" s="4"/>
      <c r="Y883" s="4"/>
      <c r="Z883" s="4"/>
      <c r="AA883" s="2"/>
      <c r="AB883" s="3"/>
      <c r="AC883" s="2"/>
      <c r="AD883" s="2"/>
      <c r="AE883" s="40"/>
    </row>
    <row r="884" spans="1:31" s="6" customForma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U884" s="4"/>
      <c r="V884" s="4"/>
      <c r="W884" s="4"/>
      <c r="X884" s="4"/>
      <c r="Y884" s="4"/>
      <c r="Z884" s="4"/>
      <c r="AA884" s="2"/>
      <c r="AB884" s="3"/>
      <c r="AC884" s="2"/>
      <c r="AD884" s="2"/>
      <c r="AE884" s="40"/>
    </row>
    <row r="885" spans="1:31" s="6" customForma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U885" s="4"/>
      <c r="V885" s="4"/>
      <c r="W885" s="4"/>
      <c r="X885" s="4"/>
      <c r="Y885" s="4"/>
      <c r="Z885" s="4"/>
      <c r="AA885" s="2"/>
      <c r="AB885" s="3"/>
      <c r="AC885" s="2"/>
      <c r="AD885" s="2"/>
      <c r="AE885" s="40"/>
    </row>
    <row r="886" spans="1:31" s="6" customForma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U886" s="4"/>
      <c r="V886" s="4"/>
      <c r="W886" s="4"/>
      <c r="X886" s="4"/>
      <c r="Y886" s="4"/>
      <c r="Z886" s="4"/>
      <c r="AA886" s="2"/>
      <c r="AB886" s="3"/>
      <c r="AC886" s="2"/>
      <c r="AD886" s="2"/>
      <c r="AE886" s="40"/>
    </row>
    <row r="887" spans="1:31" s="6" customForma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U887" s="4"/>
      <c r="V887" s="4"/>
      <c r="W887" s="4"/>
      <c r="X887" s="4"/>
      <c r="Y887" s="4"/>
      <c r="Z887" s="4"/>
      <c r="AA887" s="2"/>
      <c r="AB887" s="3"/>
      <c r="AC887" s="2"/>
      <c r="AD887" s="2"/>
      <c r="AE887" s="40"/>
    </row>
    <row r="888" spans="1:31" s="6" customForma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U888" s="4"/>
      <c r="V888" s="4"/>
      <c r="W888" s="4"/>
      <c r="X888" s="4"/>
      <c r="Y888" s="4"/>
      <c r="Z888" s="4"/>
      <c r="AA888" s="2"/>
      <c r="AB888" s="3"/>
      <c r="AC888" s="2"/>
      <c r="AD888" s="2"/>
      <c r="AE888" s="40"/>
    </row>
    <row r="889" spans="1:31" s="6" customForma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U889" s="4"/>
      <c r="V889" s="4"/>
      <c r="W889" s="4"/>
      <c r="X889" s="4"/>
      <c r="Y889" s="4"/>
      <c r="Z889" s="4"/>
      <c r="AA889" s="2"/>
      <c r="AB889" s="3"/>
      <c r="AC889" s="2"/>
      <c r="AD889" s="2"/>
      <c r="AE889" s="40"/>
    </row>
    <row r="890" spans="1:31" s="6" customForma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U890" s="4"/>
      <c r="V890" s="4"/>
      <c r="W890" s="4"/>
      <c r="X890" s="4"/>
      <c r="Y890" s="4"/>
      <c r="Z890" s="4"/>
      <c r="AA890" s="2"/>
      <c r="AB890" s="3"/>
      <c r="AC890" s="2"/>
      <c r="AD890" s="2"/>
      <c r="AE890" s="40"/>
    </row>
    <row r="891" spans="1:31" s="6" customForma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U891" s="4"/>
      <c r="V891" s="4"/>
      <c r="W891" s="4"/>
      <c r="X891" s="4"/>
      <c r="Y891" s="4"/>
      <c r="Z891" s="4"/>
      <c r="AA891" s="2"/>
      <c r="AB891" s="3"/>
      <c r="AC891" s="2"/>
      <c r="AD891" s="2"/>
      <c r="AE891" s="40"/>
    </row>
    <row r="892" spans="1:31" s="6" customForma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U892" s="4"/>
      <c r="V892" s="4"/>
      <c r="W892" s="4"/>
      <c r="X892" s="4"/>
      <c r="Y892" s="4"/>
      <c r="Z892" s="4"/>
      <c r="AA892" s="2"/>
      <c r="AB892" s="3"/>
      <c r="AC892" s="2"/>
      <c r="AD892" s="2"/>
      <c r="AE892" s="40"/>
    </row>
    <row r="893" spans="1:31" s="6" customForma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U893" s="4"/>
      <c r="V893" s="4"/>
      <c r="W893" s="4"/>
      <c r="X893" s="4"/>
      <c r="Y893" s="4"/>
      <c r="Z893" s="4"/>
      <c r="AA893" s="2"/>
      <c r="AB893" s="3"/>
      <c r="AC893" s="2"/>
      <c r="AD893" s="2"/>
      <c r="AE893" s="40"/>
    </row>
    <row r="894" spans="1:31" s="6" customForma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U894" s="4"/>
      <c r="V894" s="4"/>
      <c r="W894" s="4"/>
      <c r="X894" s="4"/>
      <c r="Y894" s="4"/>
      <c r="Z894" s="4"/>
      <c r="AA894" s="2"/>
      <c r="AB894" s="3"/>
      <c r="AC894" s="2"/>
      <c r="AD894" s="2"/>
      <c r="AE894" s="40"/>
    </row>
    <row r="895" spans="1:31" s="6" customForma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U895" s="4"/>
      <c r="V895" s="4"/>
      <c r="W895" s="4"/>
      <c r="X895" s="4"/>
      <c r="Y895" s="4"/>
      <c r="Z895" s="4"/>
      <c r="AA895" s="2"/>
      <c r="AB895" s="3"/>
      <c r="AC895" s="2"/>
      <c r="AD895" s="2"/>
      <c r="AE895" s="40"/>
    </row>
    <row r="896" spans="1:31" s="6" customForma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U896" s="4"/>
      <c r="V896" s="4"/>
      <c r="W896" s="4"/>
      <c r="X896" s="4"/>
      <c r="Y896" s="4"/>
      <c r="Z896" s="4"/>
      <c r="AA896" s="2"/>
      <c r="AB896" s="3"/>
      <c r="AC896" s="2"/>
      <c r="AD896" s="2"/>
      <c r="AE896" s="40"/>
    </row>
    <row r="897" spans="1:31" s="6" customForma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U897" s="4"/>
      <c r="V897" s="4"/>
      <c r="W897" s="4"/>
      <c r="X897" s="4"/>
      <c r="Y897" s="4"/>
      <c r="Z897" s="4"/>
      <c r="AA897" s="2"/>
      <c r="AB897" s="3"/>
      <c r="AC897" s="2"/>
      <c r="AD897" s="2"/>
      <c r="AE897" s="40"/>
    </row>
    <row r="898" spans="1:31" s="6" customForma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U898" s="4"/>
      <c r="V898" s="4"/>
      <c r="W898" s="4"/>
      <c r="X898" s="4"/>
      <c r="Y898" s="4"/>
      <c r="Z898" s="4"/>
      <c r="AA898" s="2"/>
      <c r="AB898" s="3"/>
      <c r="AC898" s="2"/>
      <c r="AD898" s="2"/>
      <c r="AE898" s="40"/>
    </row>
    <row r="899" spans="1:31" s="6" customForma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U899" s="4"/>
      <c r="V899" s="4"/>
      <c r="W899" s="4"/>
      <c r="X899" s="4"/>
      <c r="Y899" s="4"/>
      <c r="Z899" s="4"/>
      <c r="AA899" s="2"/>
      <c r="AB899" s="3"/>
      <c r="AC899" s="2"/>
      <c r="AD899" s="2"/>
      <c r="AE899" s="40"/>
    </row>
    <row r="900" spans="1:31" s="6" customForma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U900" s="4"/>
      <c r="V900" s="4"/>
      <c r="W900" s="4"/>
      <c r="X900" s="4"/>
      <c r="Y900" s="4"/>
      <c r="Z900" s="4"/>
      <c r="AA900" s="2"/>
      <c r="AB900" s="3"/>
      <c r="AC900" s="2"/>
      <c r="AD900" s="2"/>
      <c r="AE900" s="40"/>
    </row>
    <row r="901" spans="1:31" s="6" customForma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U901" s="4"/>
      <c r="V901" s="4"/>
      <c r="W901" s="4"/>
      <c r="X901" s="4"/>
      <c r="Y901" s="4"/>
      <c r="Z901" s="4"/>
      <c r="AA901" s="2"/>
      <c r="AB901" s="3"/>
      <c r="AC901" s="2"/>
      <c r="AD901" s="2"/>
      <c r="AE901" s="40"/>
    </row>
    <row r="902" spans="1:31" s="6" customFormat="1" x14ac:dyDescent="0.3">
      <c r="A902" s="9"/>
      <c r="B902" s="3"/>
      <c r="C902" s="3"/>
      <c r="D902" s="3"/>
      <c r="E902" s="3"/>
      <c r="F902" s="3"/>
      <c r="G902" s="3"/>
      <c r="H902" s="3"/>
      <c r="I902" s="3"/>
      <c r="J902" s="10"/>
      <c r="O902" s="4"/>
      <c r="P902" s="4"/>
      <c r="Q902" s="5"/>
      <c r="R902" s="3"/>
      <c r="S902" s="2"/>
      <c r="T902" s="2"/>
      <c r="U902" s="4"/>
      <c r="V902" s="4"/>
      <c r="W902" s="4"/>
      <c r="X902" s="4"/>
      <c r="Y902" s="4"/>
      <c r="Z902" s="4"/>
      <c r="AA902" s="2"/>
      <c r="AB902" s="3"/>
      <c r="AC902" s="2"/>
      <c r="AD902" s="2"/>
      <c r="AE902" s="40"/>
    </row>
    <row r="903" spans="1:31" s="6" customFormat="1" x14ac:dyDescent="0.3">
      <c r="A903" s="9"/>
      <c r="B903" s="3"/>
      <c r="C903" s="3"/>
      <c r="D903" s="3"/>
      <c r="E903" s="3"/>
      <c r="F903" s="3"/>
      <c r="G903" s="3"/>
      <c r="H903" s="3"/>
      <c r="I903" s="3"/>
      <c r="J903" s="10"/>
      <c r="O903" s="4"/>
      <c r="P903" s="4"/>
      <c r="Q903" s="5"/>
      <c r="R903" s="3"/>
      <c r="S903" s="2"/>
      <c r="T903" s="2"/>
      <c r="U903" s="4"/>
      <c r="V903" s="4"/>
      <c r="W903" s="4"/>
      <c r="X903" s="4"/>
      <c r="Y903" s="4"/>
      <c r="Z903" s="4"/>
      <c r="AA903" s="2"/>
      <c r="AB903" s="3"/>
      <c r="AC903" s="2"/>
      <c r="AD903" s="2"/>
      <c r="AE903" s="40"/>
    </row>
    <row r="904" spans="1:31" s="6" customFormat="1" x14ac:dyDescent="0.3">
      <c r="A904" s="9"/>
      <c r="B904" s="3"/>
      <c r="C904" s="3"/>
      <c r="D904" s="3"/>
      <c r="E904" s="3"/>
      <c r="F904" s="3"/>
      <c r="G904" s="3"/>
      <c r="H904" s="3"/>
      <c r="I904" s="3"/>
      <c r="J904" s="10"/>
      <c r="O904" s="4"/>
      <c r="P904" s="4"/>
      <c r="Q904" s="5"/>
      <c r="R904" s="3"/>
      <c r="S904" s="2"/>
      <c r="T904" s="2"/>
      <c r="U904" s="4"/>
      <c r="V904" s="4"/>
      <c r="W904" s="4"/>
      <c r="X904" s="4"/>
      <c r="Y904" s="4"/>
      <c r="Z904" s="4"/>
      <c r="AA904" s="2"/>
      <c r="AB904" s="3"/>
      <c r="AC904" s="2"/>
      <c r="AD904" s="2"/>
      <c r="AE904" s="40"/>
    </row>
    <row r="905" spans="1:31" s="6" customFormat="1" x14ac:dyDescent="0.3">
      <c r="A905" s="9"/>
      <c r="B905" s="3"/>
      <c r="C905" s="3"/>
      <c r="D905" s="3"/>
      <c r="E905" s="3"/>
      <c r="F905" s="3"/>
      <c r="G905" s="3"/>
      <c r="H905" s="3"/>
      <c r="I905" s="3"/>
      <c r="J905" s="10"/>
      <c r="O905" s="4"/>
      <c r="P905" s="4"/>
      <c r="Q905" s="5"/>
      <c r="R905" s="3"/>
      <c r="S905" s="2"/>
      <c r="T905" s="2"/>
      <c r="U905" s="4"/>
      <c r="V905" s="4"/>
      <c r="W905" s="4"/>
      <c r="X905" s="4"/>
      <c r="Y905" s="4"/>
      <c r="Z905" s="4"/>
      <c r="AA905" s="2"/>
      <c r="AB905" s="3"/>
      <c r="AC905" s="2"/>
      <c r="AD905" s="2"/>
      <c r="AE905" s="40"/>
    </row>
    <row r="906" spans="1:31" s="6" customFormat="1" x14ac:dyDescent="0.3">
      <c r="A906" s="9"/>
      <c r="B906" s="3"/>
      <c r="C906" s="3"/>
      <c r="D906" s="3"/>
      <c r="E906" s="3"/>
      <c r="F906" s="3"/>
      <c r="G906" s="3"/>
      <c r="H906" s="3"/>
      <c r="I906" s="3"/>
      <c r="J906" s="10"/>
      <c r="O906" s="4"/>
      <c r="P906" s="4"/>
      <c r="Q906" s="5"/>
      <c r="R906" s="3"/>
      <c r="S906" s="2"/>
      <c r="T906" s="2"/>
      <c r="U906" s="4"/>
      <c r="V906" s="4"/>
      <c r="W906" s="4"/>
      <c r="X906" s="4"/>
      <c r="Y906" s="4"/>
      <c r="Z906" s="4"/>
      <c r="AA906" s="2"/>
      <c r="AB906" s="3"/>
      <c r="AC906" s="2"/>
      <c r="AD906" s="2"/>
      <c r="AE906" s="40"/>
    </row>
    <row r="907" spans="1:31" s="6" customFormat="1" x14ac:dyDescent="0.3">
      <c r="A907" s="9"/>
      <c r="B907" s="3"/>
      <c r="C907" s="3"/>
      <c r="D907" s="3"/>
      <c r="E907" s="3"/>
      <c r="F907" s="3"/>
      <c r="G907" s="3"/>
      <c r="H907" s="3"/>
      <c r="I907" s="3"/>
      <c r="J907" s="10"/>
      <c r="O907" s="4"/>
      <c r="P907" s="4"/>
      <c r="Q907" s="5"/>
      <c r="R907" s="3"/>
      <c r="S907" s="2"/>
      <c r="T907" s="2"/>
      <c r="U907" s="4"/>
      <c r="V907" s="4"/>
      <c r="W907" s="4"/>
      <c r="X907" s="4"/>
      <c r="Y907" s="4"/>
      <c r="Z907" s="4"/>
      <c r="AA907" s="2"/>
      <c r="AB907" s="3"/>
      <c r="AC907" s="2"/>
      <c r="AD907" s="2"/>
      <c r="AE907" s="40"/>
    </row>
    <row r="908" spans="1:31" s="6" customFormat="1" x14ac:dyDescent="0.3">
      <c r="A908" s="9"/>
      <c r="B908" s="3"/>
      <c r="C908" s="3"/>
      <c r="D908" s="3"/>
      <c r="E908" s="3"/>
      <c r="F908" s="3"/>
      <c r="G908" s="3"/>
      <c r="H908" s="3"/>
      <c r="I908" s="3"/>
      <c r="J908" s="10"/>
      <c r="O908" s="4"/>
      <c r="P908" s="4"/>
      <c r="Q908" s="5"/>
      <c r="R908" s="3"/>
      <c r="S908" s="2"/>
      <c r="T908" s="2"/>
      <c r="U908" s="4"/>
      <c r="V908" s="4"/>
      <c r="W908" s="4"/>
      <c r="X908" s="4"/>
      <c r="Y908" s="4"/>
      <c r="Z908" s="4"/>
      <c r="AA908" s="2"/>
      <c r="AB908" s="3"/>
      <c r="AC908" s="2"/>
      <c r="AD908" s="2"/>
      <c r="AE908" s="40"/>
    </row>
    <row r="909" spans="1:31" s="6" customFormat="1" x14ac:dyDescent="0.3">
      <c r="A909" s="9"/>
      <c r="B909" s="3"/>
      <c r="C909" s="3"/>
      <c r="D909" s="3"/>
      <c r="E909" s="3"/>
      <c r="F909" s="3"/>
      <c r="G909" s="3"/>
      <c r="H909" s="3"/>
      <c r="I909" s="3"/>
      <c r="J909" s="10"/>
      <c r="O909" s="4"/>
      <c r="P909" s="4"/>
      <c r="Q909" s="5"/>
      <c r="R909" s="3"/>
      <c r="S909" s="2"/>
      <c r="T909" s="2"/>
      <c r="U909" s="4"/>
      <c r="V909" s="4"/>
      <c r="W909" s="4"/>
      <c r="X909" s="4"/>
      <c r="Y909" s="4"/>
      <c r="Z909" s="4"/>
      <c r="AA909" s="2"/>
      <c r="AB909" s="3"/>
      <c r="AC909" s="2"/>
      <c r="AD909" s="2"/>
      <c r="AE909" s="40"/>
    </row>
    <row r="910" spans="1:31" s="6" customFormat="1" x14ac:dyDescent="0.3">
      <c r="A910" s="9"/>
      <c r="B910" s="3"/>
      <c r="C910" s="3"/>
      <c r="D910" s="3"/>
      <c r="E910" s="3"/>
      <c r="F910" s="3"/>
      <c r="G910" s="3"/>
      <c r="H910" s="3"/>
      <c r="I910" s="3"/>
      <c r="J910" s="10"/>
      <c r="O910" s="4"/>
      <c r="P910" s="4"/>
      <c r="Q910" s="5"/>
      <c r="R910" s="3"/>
      <c r="S910" s="2"/>
      <c r="T910" s="2"/>
      <c r="U910" s="4"/>
      <c r="V910" s="4"/>
      <c r="W910" s="4"/>
      <c r="X910" s="4"/>
      <c r="Y910" s="4"/>
      <c r="Z910" s="4"/>
      <c r="AA910" s="2"/>
      <c r="AB910" s="3"/>
      <c r="AC910" s="2"/>
      <c r="AD910" s="2"/>
      <c r="AE910" s="40"/>
    </row>
    <row r="911" spans="1:31" s="6" customFormat="1" x14ac:dyDescent="0.3">
      <c r="A911" s="9"/>
      <c r="B911" s="3"/>
      <c r="C911" s="3"/>
      <c r="D911" s="3"/>
      <c r="E911" s="3"/>
      <c r="F911" s="3"/>
      <c r="G911" s="3"/>
      <c r="H911" s="3"/>
      <c r="I911" s="3"/>
      <c r="J911" s="10"/>
      <c r="O911" s="4"/>
      <c r="P911" s="4"/>
      <c r="Q911" s="5"/>
      <c r="R911" s="3"/>
      <c r="S911" s="2"/>
      <c r="T911" s="2"/>
      <c r="U911" s="4"/>
      <c r="V911" s="4"/>
      <c r="W911" s="4"/>
      <c r="X911" s="4"/>
      <c r="Y911" s="4"/>
      <c r="Z911" s="4"/>
      <c r="AA911" s="2"/>
      <c r="AB911" s="3"/>
      <c r="AC911" s="2"/>
      <c r="AD911" s="2"/>
      <c r="AE911" s="40"/>
    </row>
    <row r="912" spans="1:31" s="6" customFormat="1" x14ac:dyDescent="0.3">
      <c r="A912" s="9"/>
      <c r="B912" s="3"/>
      <c r="C912" s="3"/>
      <c r="D912" s="3"/>
      <c r="E912" s="3"/>
      <c r="F912" s="3"/>
      <c r="G912" s="3"/>
      <c r="H912" s="3"/>
      <c r="I912" s="3"/>
      <c r="J912" s="10"/>
      <c r="O912" s="4"/>
      <c r="P912" s="4"/>
      <c r="Q912" s="5"/>
      <c r="R912" s="3"/>
      <c r="S912" s="2"/>
      <c r="T912" s="2"/>
      <c r="U912" s="4"/>
      <c r="V912" s="4"/>
      <c r="W912" s="4"/>
      <c r="X912" s="4"/>
      <c r="Y912" s="4"/>
      <c r="Z912" s="4"/>
      <c r="AA912" s="2"/>
      <c r="AB912" s="3"/>
      <c r="AC912" s="2"/>
      <c r="AD912" s="2"/>
      <c r="AE912" s="40"/>
    </row>
    <row r="913" spans="1:31" s="6" customFormat="1" x14ac:dyDescent="0.3">
      <c r="A913" s="9"/>
      <c r="B913" s="3"/>
      <c r="C913" s="3"/>
      <c r="D913" s="3"/>
      <c r="E913" s="3"/>
      <c r="F913" s="3"/>
      <c r="G913" s="3"/>
      <c r="H913" s="3"/>
      <c r="I913" s="3"/>
      <c r="J913" s="10"/>
      <c r="O913" s="4"/>
      <c r="P913" s="4"/>
      <c r="Q913" s="5"/>
      <c r="R913" s="3"/>
      <c r="S913" s="2"/>
      <c r="T913" s="2"/>
      <c r="U913" s="4"/>
      <c r="V913" s="4"/>
      <c r="W913" s="4"/>
      <c r="X913" s="4"/>
      <c r="Y913" s="4"/>
      <c r="Z913" s="4"/>
      <c r="AA913" s="2"/>
      <c r="AB913" s="3"/>
      <c r="AC913" s="2"/>
      <c r="AD913" s="2"/>
      <c r="AE913" s="40"/>
    </row>
    <row r="914" spans="1:31" s="6" customFormat="1" x14ac:dyDescent="0.3">
      <c r="A914" s="9"/>
      <c r="B914" s="3"/>
      <c r="C914" s="3"/>
      <c r="D914" s="3"/>
      <c r="E914" s="3"/>
      <c r="F914" s="3"/>
      <c r="G914" s="3"/>
      <c r="H914" s="3"/>
      <c r="I914" s="3"/>
      <c r="J914" s="10"/>
      <c r="O914" s="4"/>
      <c r="P914" s="4"/>
      <c r="Q914" s="5"/>
      <c r="R914" s="3"/>
      <c r="S914" s="2"/>
      <c r="T914" s="2"/>
      <c r="U914" s="4"/>
      <c r="V914" s="4"/>
      <c r="W914" s="4"/>
      <c r="X914" s="4"/>
      <c r="Y914" s="4"/>
      <c r="Z914" s="4"/>
      <c r="AA914" s="2"/>
      <c r="AB914" s="3"/>
      <c r="AC914" s="2"/>
      <c r="AD914" s="2"/>
      <c r="AE914" s="40"/>
    </row>
    <row r="915" spans="1:31" s="6" customFormat="1" x14ac:dyDescent="0.3">
      <c r="A915" s="9"/>
      <c r="B915" s="3"/>
      <c r="C915" s="3"/>
      <c r="D915" s="3"/>
      <c r="E915" s="3"/>
      <c r="F915" s="3"/>
      <c r="G915" s="3"/>
      <c r="H915" s="3"/>
      <c r="I915" s="3"/>
      <c r="J915" s="10"/>
      <c r="O915" s="4"/>
      <c r="P915" s="4"/>
      <c r="Q915" s="5"/>
      <c r="R915" s="3"/>
      <c r="S915" s="2"/>
      <c r="T915" s="2"/>
      <c r="U915" s="4"/>
      <c r="V915" s="4"/>
      <c r="W915" s="4"/>
      <c r="X915" s="4"/>
      <c r="Y915" s="4"/>
      <c r="Z915" s="4"/>
      <c r="AA915" s="2"/>
      <c r="AB915" s="3"/>
      <c r="AC915" s="2"/>
      <c r="AD915" s="2"/>
      <c r="AE915" s="40"/>
    </row>
    <row r="916" spans="1:31" s="6" customFormat="1" x14ac:dyDescent="0.3">
      <c r="A916" s="9"/>
      <c r="B916" s="3"/>
      <c r="C916" s="3"/>
      <c r="D916" s="3"/>
      <c r="E916" s="3"/>
      <c r="F916" s="3"/>
      <c r="G916" s="3"/>
      <c r="H916" s="3"/>
      <c r="I916" s="3"/>
      <c r="J916" s="10"/>
      <c r="O916" s="4"/>
      <c r="P916" s="4"/>
      <c r="Q916" s="5"/>
      <c r="R916" s="3"/>
      <c r="S916" s="2"/>
      <c r="T916" s="2"/>
      <c r="U916" s="4"/>
      <c r="V916" s="4"/>
      <c r="W916" s="4"/>
      <c r="X916" s="4"/>
      <c r="Y916" s="4"/>
      <c r="Z916" s="4"/>
      <c r="AA916" s="2"/>
      <c r="AB916" s="3"/>
      <c r="AC916" s="2"/>
      <c r="AD916" s="2"/>
      <c r="AE916" s="40"/>
    </row>
    <row r="917" spans="1:31" s="6" customFormat="1" x14ac:dyDescent="0.3">
      <c r="A917" s="9"/>
      <c r="B917" s="3"/>
      <c r="C917" s="3"/>
      <c r="D917" s="3"/>
      <c r="E917" s="3"/>
      <c r="F917" s="3"/>
      <c r="G917" s="3"/>
      <c r="H917" s="3"/>
      <c r="I917" s="3"/>
      <c r="J917" s="10"/>
      <c r="O917" s="4"/>
      <c r="P917" s="4"/>
      <c r="Q917" s="5"/>
      <c r="R917" s="3"/>
      <c r="S917" s="2"/>
      <c r="T917" s="2"/>
      <c r="U917" s="4"/>
      <c r="V917" s="4"/>
      <c r="W917" s="4"/>
      <c r="X917" s="4"/>
      <c r="Y917" s="4"/>
      <c r="Z917" s="4"/>
      <c r="AA917" s="2"/>
      <c r="AB917" s="3"/>
      <c r="AC917" s="2"/>
      <c r="AD917" s="2"/>
      <c r="AE917" s="40"/>
    </row>
    <row r="918" spans="1:31" s="6" customFormat="1" x14ac:dyDescent="0.3">
      <c r="A918" s="9"/>
      <c r="B918" s="3"/>
      <c r="C918" s="3"/>
      <c r="D918" s="3"/>
      <c r="E918" s="3"/>
      <c r="F918" s="3"/>
      <c r="G918" s="3"/>
      <c r="H918" s="3"/>
      <c r="I918" s="3"/>
      <c r="J918" s="10"/>
      <c r="O918" s="4"/>
      <c r="P918" s="4"/>
      <c r="Q918" s="5"/>
      <c r="R918" s="3"/>
      <c r="S918" s="2"/>
      <c r="T918" s="2"/>
      <c r="U918" s="4"/>
      <c r="V918" s="4"/>
      <c r="W918" s="4"/>
      <c r="X918" s="4"/>
      <c r="Y918" s="4"/>
      <c r="Z918" s="4"/>
      <c r="AA918" s="2"/>
      <c r="AB918" s="3"/>
      <c r="AC918" s="2"/>
      <c r="AD918" s="2"/>
      <c r="AE918" s="40"/>
    </row>
    <row r="919" spans="1:31" s="6" customFormat="1" x14ac:dyDescent="0.3">
      <c r="A919" s="9"/>
      <c r="B919" s="3"/>
      <c r="C919" s="3"/>
      <c r="D919" s="3"/>
      <c r="E919" s="3"/>
      <c r="F919" s="3"/>
      <c r="G919" s="3"/>
      <c r="H919" s="3"/>
      <c r="I919" s="3"/>
      <c r="J919" s="10"/>
      <c r="O919" s="4"/>
      <c r="P919" s="4"/>
      <c r="Q919" s="5"/>
      <c r="R919" s="3"/>
      <c r="S919" s="2"/>
      <c r="T919" s="2"/>
      <c r="U919" s="4"/>
      <c r="V919" s="4"/>
      <c r="W919" s="4"/>
      <c r="X919" s="4"/>
      <c r="Y919" s="4"/>
      <c r="Z919" s="4"/>
      <c r="AA919" s="2"/>
      <c r="AB919" s="3"/>
      <c r="AC919" s="2"/>
      <c r="AD919" s="2"/>
      <c r="AE919" s="40"/>
    </row>
    <row r="920" spans="1:31" s="6" customFormat="1" x14ac:dyDescent="0.3">
      <c r="A920" s="9"/>
      <c r="B920" s="3"/>
      <c r="C920" s="3"/>
      <c r="D920" s="3"/>
      <c r="E920" s="3"/>
      <c r="F920" s="3"/>
      <c r="G920" s="3"/>
      <c r="H920" s="3"/>
      <c r="I920" s="3"/>
      <c r="J920" s="10"/>
      <c r="O920" s="4"/>
      <c r="P920" s="4"/>
      <c r="Q920" s="5"/>
      <c r="R920" s="3"/>
      <c r="S920" s="2"/>
      <c r="T920" s="2"/>
      <c r="U920" s="4"/>
      <c r="V920" s="4"/>
      <c r="W920" s="4"/>
      <c r="X920" s="4"/>
      <c r="Y920" s="4"/>
      <c r="Z920" s="4"/>
      <c r="AA920" s="2"/>
      <c r="AB920" s="3"/>
      <c r="AC920" s="2"/>
      <c r="AD920" s="2"/>
      <c r="AE920" s="40"/>
    </row>
    <row r="921" spans="1:31" s="6" customFormat="1" x14ac:dyDescent="0.3">
      <c r="A921" s="9"/>
      <c r="B921" s="3"/>
      <c r="C921" s="3"/>
      <c r="D921" s="3"/>
      <c r="E921" s="3"/>
      <c r="F921" s="3"/>
      <c r="G921" s="3"/>
      <c r="H921" s="3"/>
      <c r="I921" s="3"/>
      <c r="J921" s="10"/>
      <c r="O921" s="4"/>
      <c r="P921" s="4"/>
      <c r="Q921" s="5"/>
      <c r="R921" s="3"/>
      <c r="S921" s="2"/>
      <c r="T921" s="2"/>
      <c r="U921" s="4"/>
      <c r="V921" s="4"/>
      <c r="W921" s="4"/>
      <c r="X921" s="4"/>
      <c r="Y921" s="4"/>
      <c r="Z921" s="4"/>
      <c r="AA921" s="2"/>
      <c r="AB921" s="3"/>
      <c r="AC921" s="2"/>
      <c r="AD921" s="2"/>
      <c r="AE921" s="40"/>
    </row>
    <row r="922" spans="1:31" s="6" customFormat="1" x14ac:dyDescent="0.3">
      <c r="A922" s="9"/>
      <c r="B922" s="3"/>
      <c r="C922" s="3"/>
      <c r="D922" s="3"/>
      <c r="E922" s="3"/>
      <c r="F922" s="3"/>
      <c r="G922" s="3"/>
      <c r="H922" s="3"/>
      <c r="I922" s="3"/>
      <c r="J922" s="10"/>
      <c r="O922" s="4"/>
      <c r="P922" s="4"/>
      <c r="Q922" s="5"/>
      <c r="R922" s="3"/>
      <c r="S922" s="2"/>
      <c r="T922" s="2"/>
      <c r="U922" s="4"/>
      <c r="V922" s="4"/>
      <c r="W922" s="4"/>
      <c r="X922" s="4"/>
      <c r="Y922" s="4"/>
      <c r="Z922" s="4"/>
      <c r="AA922" s="2"/>
      <c r="AB922" s="3"/>
      <c r="AC922" s="2"/>
      <c r="AD922" s="2"/>
      <c r="AE922" s="40"/>
    </row>
    <row r="923" spans="1:31" s="6" customFormat="1" x14ac:dyDescent="0.3">
      <c r="A923" s="9"/>
      <c r="B923" s="3"/>
      <c r="C923" s="3"/>
      <c r="D923" s="3"/>
      <c r="E923" s="3"/>
      <c r="F923" s="3"/>
      <c r="G923" s="3"/>
      <c r="H923" s="3"/>
      <c r="I923" s="3"/>
      <c r="J923" s="10"/>
      <c r="O923" s="4"/>
      <c r="P923" s="4"/>
      <c r="Q923" s="5"/>
      <c r="R923" s="3"/>
      <c r="S923" s="2"/>
      <c r="T923" s="2"/>
      <c r="U923" s="4"/>
      <c r="V923" s="4"/>
      <c r="W923" s="4"/>
      <c r="X923" s="4"/>
      <c r="Y923" s="4"/>
      <c r="Z923" s="4"/>
      <c r="AA923" s="2"/>
      <c r="AB923" s="3"/>
      <c r="AC923" s="2"/>
      <c r="AD923" s="2"/>
      <c r="AE923" s="40"/>
    </row>
    <row r="924" spans="1:31" s="6" customFormat="1" x14ac:dyDescent="0.3">
      <c r="A924" s="9"/>
      <c r="B924" s="3"/>
      <c r="C924" s="3"/>
      <c r="D924" s="3"/>
      <c r="E924" s="3"/>
      <c r="F924" s="3"/>
      <c r="G924" s="3"/>
      <c r="H924" s="3"/>
      <c r="I924" s="3"/>
      <c r="J924" s="10"/>
      <c r="O924" s="4"/>
      <c r="P924" s="4"/>
      <c r="Q924" s="5"/>
      <c r="R924" s="3"/>
      <c r="S924" s="2"/>
      <c r="T924" s="2"/>
      <c r="U924" s="4"/>
      <c r="V924" s="4"/>
      <c r="W924" s="4"/>
      <c r="X924" s="4"/>
      <c r="Y924" s="4"/>
      <c r="Z924" s="4"/>
      <c r="AA924" s="2"/>
      <c r="AB924" s="3"/>
      <c r="AC924" s="2"/>
      <c r="AD924" s="2"/>
      <c r="AE924" s="40"/>
    </row>
    <row r="925" spans="1:31" s="6" customFormat="1" x14ac:dyDescent="0.3">
      <c r="A925" s="9"/>
      <c r="B925" s="3"/>
      <c r="C925" s="3"/>
      <c r="D925" s="3"/>
      <c r="E925" s="3"/>
      <c r="F925" s="3"/>
      <c r="G925" s="3"/>
      <c r="H925" s="3"/>
      <c r="I925" s="3"/>
      <c r="J925" s="10"/>
      <c r="O925" s="4"/>
      <c r="P925" s="4"/>
      <c r="Q925" s="5"/>
      <c r="R925" s="3"/>
      <c r="S925" s="2"/>
      <c r="T925" s="2"/>
      <c r="U925" s="4"/>
      <c r="V925" s="4"/>
      <c r="W925" s="4"/>
      <c r="X925" s="4"/>
      <c r="Y925" s="4"/>
      <c r="Z925" s="4"/>
      <c r="AA925" s="2"/>
      <c r="AB925" s="3"/>
      <c r="AC925" s="2"/>
      <c r="AD925" s="2"/>
      <c r="AE925" s="40"/>
    </row>
    <row r="926" spans="1:31" s="6" customFormat="1" x14ac:dyDescent="0.3">
      <c r="A926" s="9"/>
      <c r="B926" s="3"/>
      <c r="C926" s="3"/>
      <c r="D926" s="3"/>
      <c r="E926" s="3"/>
      <c r="F926" s="3"/>
      <c r="G926" s="3"/>
      <c r="H926" s="3"/>
      <c r="I926" s="3"/>
      <c r="J926" s="10"/>
      <c r="O926" s="4"/>
      <c r="P926" s="4"/>
      <c r="Q926" s="5"/>
      <c r="R926" s="3"/>
      <c r="S926" s="2"/>
      <c r="T926" s="2"/>
      <c r="U926" s="4"/>
      <c r="V926" s="4"/>
      <c r="W926" s="4"/>
      <c r="X926" s="4"/>
      <c r="Y926" s="4"/>
      <c r="Z926" s="4"/>
      <c r="AA926" s="2"/>
      <c r="AB926" s="3"/>
      <c r="AC926" s="2"/>
      <c r="AD926" s="2"/>
      <c r="AE926" s="40"/>
    </row>
    <row r="927" spans="1:31" s="6" customFormat="1" x14ac:dyDescent="0.3">
      <c r="A927" s="9"/>
      <c r="B927" s="3"/>
      <c r="C927" s="3"/>
      <c r="D927" s="3"/>
      <c r="E927" s="3"/>
      <c r="F927" s="3"/>
      <c r="G927" s="3"/>
      <c r="H927" s="3"/>
      <c r="I927" s="3"/>
      <c r="J927" s="10"/>
      <c r="O927" s="4"/>
      <c r="P927" s="4"/>
      <c r="Q927" s="5"/>
      <c r="R927" s="3"/>
      <c r="S927" s="2"/>
      <c r="T927" s="2"/>
      <c r="U927" s="4"/>
      <c r="V927" s="4"/>
      <c r="W927" s="4"/>
      <c r="X927" s="4"/>
      <c r="Y927" s="4"/>
      <c r="Z927" s="4"/>
      <c r="AA927" s="2"/>
      <c r="AB927" s="3"/>
      <c r="AC927" s="2"/>
      <c r="AD927" s="2"/>
      <c r="AE927" s="40"/>
    </row>
    <row r="928" spans="1:31" s="6" customFormat="1" x14ac:dyDescent="0.3">
      <c r="A928" s="9"/>
      <c r="B928" s="3"/>
      <c r="C928" s="3"/>
      <c r="D928" s="3"/>
      <c r="E928" s="3"/>
      <c r="F928" s="3"/>
      <c r="G928" s="3"/>
      <c r="H928" s="3"/>
      <c r="I928" s="3"/>
      <c r="J928" s="10"/>
      <c r="O928" s="4"/>
      <c r="P928" s="4"/>
      <c r="Q928" s="5"/>
      <c r="R928" s="3"/>
      <c r="S928" s="2"/>
      <c r="T928" s="2"/>
      <c r="U928" s="4"/>
      <c r="V928" s="4"/>
      <c r="W928" s="4"/>
      <c r="X928" s="4"/>
      <c r="Y928" s="4"/>
      <c r="Z928" s="4"/>
      <c r="AA928" s="2"/>
      <c r="AB928" s="3"/>
      <c r="AC928" s="2"/>
      <c r="AD928" s="2"/>
      <c r="AE928" s="40"/>
    </row>
    <row r="929" spans="1:31" s="6" customFormat="1" x14ac:dyDescent="0.3">
      <c r="A929" s="9"/>
      <c r="B929" s="3"/>
      <c r="C929" s="3"/>
      <c r="D929" s="3"/>
      <c r="E929" s="3"/>
      <c r="F929" s="3"/>
      <c r="G929" s="3"/>
      <c r="H929" s="3"/>
      <c r="I929" s="3"/>
      <c r="J929" s="10"/>
      <c r="O929" s="4"/>
      <c r="P929" s="4"/>
      <c r="Q929" s="5"/>
      <c r="R929" s="3"/>
      <c r="S929" s="2"/>
      <c r="T929" s="2"/>
      <c r="U929" s="4"/>
      <c r="V929" s="4"/>
      <c r="W929" s="4"/>
      <c r="X929" s="4"/>
      <c r="Y929" s="4"/>
      <c r="Z929" s="4"/>
      <c r="AA929" s="2"/>
      <c r="AB929" s="3"/>
      <c r="AC929" s="2"/>
      <c r="AD929" s="2"/>
      <c r="AE929" s="40"/>
    </row>
    <row r="930" spans="1:31" s="6" customFormat="1" x14ac:dyDescent="0.3">
      <c r="A930" s="9"/>
      <c r="B930" s="3"/>
      <c r="C930" s="3"/>
      <c r="D930" s="3"/>
      <c r="E930" s="3"/>
      <c r="F930" s="3"/>
      <c r="G930" s="3"/>
      <c r="H930" s="3"/>
      <c r="I930" s="3"/>
      <c r="J930" s="10"/>
      <c r="O930" s="4"/>
      <c r="P930" s="4"/>
      <c r="Q930" s="5"/>
      <c r="R930" s="3"/>
      <c r="S930" s="2"/>
      <c r="T930" s="2"/>
      <c r="U930" s="4"/>
      <c r="V930" s="4"/>
      <c r="W930" s="4"/>
      <c r="X930" s="4"/>
      <c r="Y930" s="4"/>
      <c r="Z930" s="4"/>
      <c r="AA930" s="2"/>
      <c r="AB930" s="3"/>
      <c r="AC930" s="2"/>
      <c r="AD930" s="2"/>
      <c r="AE930" s="40"/>
    </row>
    <row r="931" spans="1:31" s="6" customFormat="1" x14ac:dyDescent="0.3">
      <c r="A931" s="9"/>
      <c r="B931" s="3"/>
      <c r="C931" s="3"/>
      <c r="D931" s="3"/>
      <c r="E931" s="3"/>
      <c r="F931" s="3"/>
      <c r="G931" s="3"/>
      <c r="H931" s="3"/>
      <c r="I931" s="3"/>
      <c r="J931" s="10"/>
      <c r="O931" s="4"/>
      <c r="P931" s="4"/>
      <c r="Q931" s="5"/>
      <c r="R931" s="3"/>
      <c r="S931" s="2"/>
      <c r="T931" s="2"/>
      <c r="U931" s="4"/>
      <c r="V931" s="4"/>
      <c r="W931" s="4"/>
      <c r="X931" s="4"/>
      <c r="Y931" s="4"/>
      <c r="Z931" s="4"/>
      <c r="AA931" s="2"/>
      <c r="AB931" s="3"/>
      <c r="AC931" s="2"/>
      <c r="AD931" s="2"/>
      <c r="AE931" s="40"/>
    </row>
    <row r="932" spans="1:31" s="6" customFormat="1" x14ac:dyDescent="0.3">
      <c r="A932" s="9"/>
      <c r="B932" s="3"/>
      <c r="C932" s="3"/>
      <c r="D932" s="3"/>
      <c r="E932" s="3"/>
      <c r="F932" s="3"/>
      <c r="G932" s="3"/>
      <c r="H932" s="3"/>
      <c r="I932" s="3"/>
      <c r="J932" s="10"/>
      <c r="O932" s="4"/>
      <c r="P932" s="4"/>
      <c r="Q932" s="5"/>
      <c r="R932" s="3"/>
      <c r="S932" s="2"/>
      <c r="T932" s="2"/>
      <c r="U932" s="4"/>
      <c r="V932" s="4"/>
      <c r="W932" s="4"/>
      <c r="X932" s="4"/>
      <c r="Y932" s="4"/>
      <c r="Z932" s="4"/>
      <c r="AA932" s="2"/>
      <c r="AB932" s="3"/>
      <c r="AC932" s="2"/>
      <c r="AD932" s="2"/>
      <c r="AE932" s="40"/>
    </row>
    <row r="933" spans="1:31" s="6" customFormat="1" x14ac:dyDescent="0.3">
      <c r="A933" s="9"/>
      <c r="B933" s="3"/>
      <c r="C933" s="3"/>
      <c r="D933" s="3"/>
      <c r="E933" s="3"/>
      <c r="F933" s="3"/>
      <c r="G933" s="3"/>
      <c r="H933" s="3"/>
      <c r="I933" s="3"/>
      <c r="J933" s="10"/>
      <c r="O933" s="4"/>
      <c r="P933" s="4"/>
      <c r="Q933" s="5"/>
      <c r="R933" s="3"/>
      <c r="S933" s="2"/>
      <c r="T933" s="2"/>
      <c r="U933" s="4"/>
      <c r="V933" s="4"/>
      <c r="W933" s="4"/>
      <c r="X933" s="4"/>
      <c r="Y933" s="4"/>
      <c r="Z933" s="4"/>
      <c r="AA933" s="2"/>
      <c r="AB933" s="3"/>
      <c r="AC933" s="2"/>
      <c r="AD933" s="2"/>
      <c r="AE933" s="40"/>
    </row>
    <row r="934" spans="1:31" s="6" customFormat="1" x14ac:dyDescent="0.3">
      <c r="A934" s="9"/>
      <c r="B934" s="3"/>
      <c r="C934" s="3"/>
      <c r="D934" s="3"/>
      <c r="E934" s="3"/>
      <c r="F934" s="3"/>
      <c r="G934" s="3"/>
      <c r="H934" s="3"/>
      <c r="I934" s="3"/>
      <c r="J934" s="10"/>
      <c r="O934" s="4"/>
      <c r="P934" s="4"/>
      <c r="Q934" s="5"/>
      <c r="R934" s="3"/>
      <c r="S934" s="2"/>
      <c r="T934" s="2"/>
      <c r="U934" s="4"/>
      <c r="V934" s="4"/>
      <c r="W934" s="4"/>
      <c r="X934" s="4"/>
      <c r="Y934" s="4"/>
      <c r="Z934" s="4"/>
      <c r="AA934" s="2"/>
      <c r="AB934" s="3"/>
      <c r="AC934" s="2"/>
      <c r="AD934" s="2"/>
      <c r="AE934" s="40"/>
    </row>
    <row r="935" spans="1:31" s="6" customFormat="1" x14ac:dyDescent="0.3">
      <c r="A935" s="9"/>
      <c r="B935" s="3"/>
      <c r="C935" s="3"/>
      <c r="D935" s="3"/>
      <c r="E935" s="3"/>
      <c r="F935" s="3"/>
      <c r="G935" s="3"/>
      <c r="H935" s="3"/>
      <c r="I935" s="3"/>
      <c r="J935" s="10"/>
      <c r="O935" s="4"/>
      <c r="P935" s="4"/>
      <c r="Q935" s="5"/>
      <c r="R935" s="3"/>
      <c r="S935" s="2"/>
      <c r="T935" s="2"/>
      <c r="U935" s="4"/>
      <c r="V935" s="4"/>
      <c r="W935" s="4"/>
      <c r="X935" s="4"/>
      <c r="Y935" s="4"/>
      <c r="Z935" s="4"/>
      <c r="AA935" s="2"/>
      <c r="AB935" s="3"/>
      <c r="AC935" s="2"/>
      <c r="AD935" s="2"/>
      <c r="AE935" s="40"/>
    </row>
    <row r="936" spans="1:31" s="6" customFormat="1" x14ac:dyDescent="0.3">
      <c r="A936" s="9"/>
      <c r="B936" s="3"/>
      <c r="C936" s="3"/>
      <c r="D936" s="3"/>
      <c r="E936" s="3"/>
      <c r="F936" s="3"/>
      <c r="G936" s="3"/>
      <c r="H936" s="3"/>
      <c r="I936" s="3"/>
      <c r="J936" s="10"/>
      <c r="O936" s="4"/>
      <c r="P936" s="4"/>
      <c r="Q936" s="5"/>
      <c r="R936" s="3"/>
      <c r="S936" s="2"/>
      <c r="T936" s="2"/>
      <c r="U936" s="4"/>
      <c r="V936" s="4"/>
      <c r="W936" s="4"/>
      <c r="X936" s="4"/>
      <c r="Y936" s="4"/>
      <c r="Z936" s="4"/>
      <c r="AA936" s="2"/>
      <c r="AB936" s="3"/>
      <c r="AC936" s="2"/>
      <c r="AD936" s="2"/>
      <c r="AE936" s="40"/>
    </row>
    <row r="937" spans="1:31" s="6" customFormat="1" x14ac:dyDescent="0.3">
      <c r="A937" s="9"/>
      <c r="B937" s="3"/>
      <c r="C937" s="3"/>
      <c r="D937" s="3"/>
      <c r="E937" s="3"/>
      <c r="F937" s="3"/>
      <c r="G937" s="3"/>
      <c r="H937" s="3"/>
      <c r="I937" s="3"/>
      <c r="J937" s="10"/>
      <c r="O937" s="4"/>
      <c r="P937" s="4"/>
      <c r="Q937" s="5"/>
      <c r="R937" s="3"/>
      <c r="S937" s="2"/>
      <c r="T937" s="2"/>
      <c r="U937" s="4"/>
      <c r="V937" s="4"/>
      <c r="W937" s="4"/>
      <c r="X937" s="4"/>
      <c r="Y937" s="4"/>
      <c r="Z937" s="4"/>
      <c r="AA937" s="2"/>
      <c r="AB937" s="3"/>
      <c r="AC937" s="2"/>
      <c r="AD937" s="2"/>
      <c r="AE937" s="40"/>
    </row>
    <row r="938" spans="1:31" s="6" customFormat="1" x14ac:dyDescent="0.3">
      <c r="A938" s="9"/>
      <c r="B938" s="3"/>
      <c r="C938" s="3"/>
      <c r="D938" s="3"/>
      <c r="E938" s="3"/>
      <c r="F938" s="3"/>
      <c r="G938" s="3"/>
      <c r="H938" s="3"/>
      <c r="I938" s="3"/>
      <c r="J938" s="10"/>
      <c r="O938" s="4"/>
      <c r="P938" s="4"/>
      <c r="Q938" s="5"/>
      <c r="R938" s="3"/>
      <c r="S938" s="2"/>
      <c r="T938" s="2"/>
      <c r="U938" s="4"/>
      <c r="V938" s="4"/>
      <c r="W938" s="4"/>
      <c r="X938" s="4"/>
      <c r="Y938" s="4"/>
      <c r="Z938" s="4"/>
      <c r="AA938" s="2"/>
      <c r="AB938" s="3"/>
      <c r="AC938" s="2"/>
      <c r="AD938" s="2"/>
      <c r="AE938" s="40"/>
    </row>
    <row r="939" spans="1:31" s="6" customFormat="1" x14ac:dyDescent="0.3">
      <c r="A939" s="9"/>
      <c r="B939" s="3"/>
      <c r="C939" s="3"/>
      <c r="D939" s="3"/>
      <c r="E939" s="3"/>
      <c r="F939" s="3"/>
      <c r="G939" s="3"/>
      <c r="H939" s="3"/>
      <c r="I939" s="3"/>
      <c r="J939" s="10"/>
      <c r="O939" s="4"/>
      <c r="P939" s="4"/>
      <c r="Q939" s="5"/>
      <c r="R939" s="3"/>
      <c r="S939" s="2"/>
      <c r="T939" s="2"/>
      <c r="U939" s="4"/>
      <c r="V939" s="4"/>
      <c r="W939" s="4"/>
      <c r="X939" s="4"/>
      <c r="Y939" s="4"/>
      <c r="Z939" s="4"/>
      <c r="AA939" s="2"/>
      <c r="AB939" s="3"/>
      <c r="AC939" s="2"/>
      <c r="AD939" s="2"/>
      <c r="AE939" s="40"/>
    </row>
    <row r="940" spans="1:31" s="6" customFormat="1" x14ac:dyDescent="0.3">
      <c r="A940" s="9"/>
      <c r="B940" s="3"/>
      <c r="C940" s="3"/>
      <c r="D940" s="3"/>
      <c r="E940" s="3"/>
      <c r="F940" s="3"/>
      <c r="G940" s="3"/>
      <c r="H940" s="3"/>
      <c r="I940" s="3"/>
      <c r="J940" s="10"/>
      <c r="O940" s="4"/>
      <c r="P940" s="4"/>
      <c r="Q940" s="5"/>
      <c r="R940" s="3"/>
      <c r="S940" s="2"/>
      <c r="T940" s="2"/>
      <c r="U940" s="4"/>
      <c r="V940" s="4"/>
      <c r="W940" s="4"/>
      <c r="X940" s="4"/>
      <c r="Y940" s="4"/>
      <c r="Z940" s="4"/>
      <c r="AA940" s="2"/>
      <c r="AB940" s="3"/>
      <c r="AC940" s="2"/>
      <c r="AD940" s="2"/>
      <c r="AE940" s="40"/>
    </row>
    <row r="941" spans="1:31" s="6" customFormat="1" x14ac:dyDescent="0.3">
      <c r="A941" s="9"/>
      <c r="B941" s="3"/>
      <c r="C941" s="3"/>
      <c r="D941" s="3"/>
      <c r="E941" s="3"/>
      <c r="F941" s="3"/>
      <c r="G941" s="3"/>
      <c r="H941" s="3"/>
      <c r="I941" s="3"/>
      <c r="J941" s="10"/>
      <c r="O941" s="4"/>
      <c r="P941" s="4"/>
      <c r="Q941" s="5"/>
      <c r="R941" s="3"/>
      <c r="S941" s="2"/>
      <c r="T941" s="2"/>
      <c r="U941" s="4"/>
      <c r="V941" s="4"/>
      <c r="W941" s="4"/>
      <c r="X941" s="4"/>
      <c r="Y941" s="4"/>
      <c r="Z941" s="4"/>
      <c r="AA941" s="2"/>
      <c r="AB941" s="3"/>
      <c r="AC941" s="2"/>
      <c r="AD941" s="2"/>
      <c r="AE941" s="40"/>
    </row>
    <row r="942" spans="1:31" s="6" customFormat="1" x14ac:dyDescent="0.3">
      <c r="A942" s="9"/>
      <c r="B942" s="3"/>
      <c r="C942" s="3"/>
      <c r="D942" s="3"/>
      <c r="E942" s="3"/>
      <c r="F942" s="3"/>
      <c r="G942" s="3"/>
      <c r="H942" s="3"/>
      <c r="I942" s="3"/>
      <c r="J942" s="10"/>
      <c r="O942" s="4"/>
      <c r="P942" s="4"/>
      <c r="Q942" s="5"/>
      <c r="R942" s="3"/>
      <c r="S942" s="2"/>
      <c r="T942" s="2"/>
      <c r="U942" s="4"/>
      <c r="V942" s="4"/>
      <c r="W942" s="4"/>
      <c r="X942" s="4"/>
      <c r="Y942" s="4"/>
      <c r="Z942" s="4"/>
      <c r="AA942" s="2"/>
      <c r="AB942" s="3"/>
      <c r="AC942" s="2"/>
      <c r="AD942" s="2"/>
      <c r="AE942" s="40"/>
    </row>
    <row r="943" spans="1:31" s="6" customFormat="1" x14ac:dyDescent="0.3">
      <c r="A943" s="9"/>
      <c r="B943" s="3"/>
      <c r="C943" s="3"/>
      <c r="D943" s="3"/>
      <c r="E943" s="3"/>
      <c r="F943" s="3"/>
      <c r="G943" s="3"/>
      <c r="H943" s="3"/>
      <c r="I943" s="3"/>
      <c r="J943" s="10"/>
      <c r="O943" s="4"/>
      <c r="P943" s="4"/>
      <c r="Q943" s="5"/>
      <c r="R943" s="3"/>
      <c r="S943" s="2"/>
      <c r="T943" s="2"/>
      <c r="U943" s="4"/>
      <c r="V943" s="4"/>
      <c r="W943" s="4"/>
      <c r="X943" s="4"/>
      <c r="Y943" s="4"/>
      <c r="Z943" s="4"/>
      <c r="AA943" s="2"/>
      <c r="AB943" s="3"/>
      <c r="AC943" s="2"/>
      <c r="AD943" s="2"/>
      <c r="AE943" s="40"/>
    </row>
    <row r="944" spans="1:31" s="6" customFormat="1" x14ac:dyDescent="0.3">
      <c r="A944" s="9"/>
      <c r="B944" s="3"/>
      <c r="C944" s="3"/>
      <c r="D944" s="3"/>
      <c r="E944" s="3"/>
      <c r="F944" s="3"/>
      <c r="G944" s="3"/>
      <c r="H944" s="3"/>
      <c r="I944" s="3"/>
      <c r="J944" s="10"/>
      <c r="O944" s="4"/>
      <c r="P944" s="4"/>
      <c r="Q944" s="5"/>
      <c r="R944" s="3"/>
      <c r="S944" s="2"/>
      <c r="T944" s="2"/>
      <c r="U944" s="4"/>
      <c r="V944" s="4"/>
      <c r="W944" s="4"/>
      <c r="X944" s="4"/>
      <c r="Y944" s="4"/>
      <c r="Z944" s="4"/>
      <c r="AA944" s="2"/>
      <c r="AB944" s="3"/>
      <c r="AC944" s="2"/>
      <c r="AD944" s="2"/>
      <c r="AE944" s="40"/>
    </row>
    <row r="945" spans="1:31" s="6" customFormat="1" x14ac:dyDescent="0.3">
      <c r="A945" s="9"/>
      <c r="B945" s="3"/>
      <c r="C945" s="3"/>
      <c r="D945" s="3"/>
      <c r="E945" s="3"/>
      <c r="F945" s="3"/>
      <c r="G945" s="3"/>
      <c r="H945" s="3"/>
      <c r="I945" s="3"/>
      <c r="J945" s="10"/>
      <c r="O945" s="4"/>
      <c r="P945" s="4"/>
      <c r="Q945" s="5"/>
      <c r="R945" s="3"/>
      <c r="S945" s="2"/>
      <c r="T945" s="2"/>
      <c r="U945" s="4"/>
      <c r="V945" s="4"/>
      <c r="W945" s="4"/>
      <c r="X945" s="4"/>
      <c r="Y945" s="4"/>
      <c r="Z945" s="4"/>
      <c r="AA945" s="2"/>
      <c r="AB945" s="3"/>
      <c r="AC945" s="2"/>
      <c r="AD945" s="2"/>
      <c r="AE945" s="40"/>
    </row>
    <row r="946" spans="1:31" s="6" customFormat="1" x14ac:dyDescent="0.3">
      <c r="A946" s="9"/>
      <c r="B946" s="3"/>
      <c r="C946" s="3"/>
      <c r="D946" s="3"/>
      <c r="E946" s="3"/>
      <c r="F946" s="3"/>
      <c r="G946" s="3"/>
      <c r="H946" s="3"/>
      <c r="I946" s="3"/>
      <c r="J946" s="10"/>
      <c r="O946" s="4"/>
      <c r="P946" s="4"/>
      <c r="Q946" s="5"/>
      <c r="R946" s="3"/>
      <c r="S946" s="2"/>
      <c r="T946" s="2"/>
      <c r="U946" s="4"/>
      <c r="V946" s="4"/>
      <c r="W946" s="4"/>
      <c r="X946" s="4"/>
      <c r="Y946" s="4"/>
      <c r="Z946" s="4"/>
      <c r="AA946" s="2"/>
      <c r="AB946" s="3"/>
      <c r="AC946" s="2"/>
      <c r="AD946" s="2"/>
      <c r="AE946" s="40"/>
    </row>
    <row r="947" spans="1:31" s="6" customFormat="1" x14ac:dyDescent="0.3">
      <c r="A947" s="9"/>
      <c r="B947" s="3"/>
      <c r="C947" s="3"/>
      <c r="D947" s="3"/>
      <c r="E947" s="3"/>
      <c r="F947" s="3"/>
      <c r="G947" s="3"/>
      <c r="H947" s="3"/>
      <c r="I947" s="3"/>
      <c r="J947" s="10"/>
      <c r="O947" s="4"/>
      <c r="P947" s="4"/>
      <c r="Q947" s="5"/>
      <c r="R947" s="3"/>
      <c r="S947" s="2"/>
      <c r="T947" s="2"/>
      <c r="U947" s="4"/>
      <c r="V947" s="4"/>
      <c r="W947" s="4"/>
      <c r="X947" s="4"/>
      <c r="Y947" s="4"/>
      <c r="Z947" s="4"/>
      <c r="AA947" s="2"/>
      <c r="AB947" s="3"/>
      <c r="AC947" s="2"/>
      <c r="AD947" s="2"/>
      <c r="AE947" s="40"/>
    </row>
    <row r="948" spans="1:31" s="6" customFormat="1" x14ac:dyDescent="0.3">
      <c r="A948" s="9"/>
      <c r="B948" s="3"/>
      <c r="C948" s="3"/>
      <c r="D948" s="3"/>
      <c r="E948" s="3"/>
      <c r="F948" s="3"/>
      <c r="G948" s="3"/>
      <c r="H948" s="3"/>
      <c r="I948" s="3"/>
      <c r="J948" s="10"/>
      <c r="O948" s="4"/>
      <c r="P948" s="4"/>
      <c r="Q948" s="5"/>
      <c r="R948" s="3"/>
      <c r="S948" s="2"/>
      <c r="T948" s="2"/>
      <c r="U948" s="4"/>
      <c r="V948" s="4"/>
      <c r="W948" s="4"/>
      <c r="X948" s="4"/>
      <c r="Y948" s="4"/>
      <c r="Z948" s="4"/>
      <c r="AA948" s="2"/>
      <c r="AB948" s="3"/>
      <c r="AC948" s="2"/>
      <c r="AD948" s="2"/>
      <c r="AE948" s="40"/>
    </row>
    <row r="949" spans="1:31" s="6" customFormat="1" x14ac:dyDescent="0.3">
      <c r="A949" s="9"/>
      <c r="B949" s="3"/>
      <c r="C949" s="3"/>
      <c r="D949" s="3"/>
      <c r="E949" s="3"/>
      <c r="F949" s="3"/>
      <c r="G949" s="3"/>
      <c r="H949" s="3"/>
      <c r="I949" s="3"/>
      <c r="J949" s="10"/>
      <c r="O949" s="4"/>
      <c r="P949" s="4"/>
      <c r="Q949" s="5"/>
      <c r="R949" s="3"/>
      <c r="S949" s="2"/>
      <c r="T949" s="2"/>
      <c r="U949" s="4"/>
      <c r="V949" s="4"/>
      <c r="W949" s="4"/>
      <c r="X949" s="4"/>
      <c r="Y949" s="4"/>
      <c r="Z949" s="4"/>
      <c r="AA949" s="2"/>
      <c r="AB949" s="3"/>
      <c r="AC949" s="2"/>
      <c r="AD949" s="2"/>
      <c r="AE949" s="40"/>
    </row>
    <row r="950" spans="1:31" s="6" customFormat="1" x14ac:dyDescent="0.3">
      <c r="A950" s="9"/>
      <c r="B950" s="3"/>
      <c r="C950" s="3"/>
      <c r="D950" s="3"/>
      <c r="E950" s="3"/>
      <c r="F950" s="3"/>
      <c r="G950" s="3"/>
      <c r="H950" s="3"/>
      <c r="I950" s="3"/>
      <c r="J950" s="10"/>
      <c r="O950" s="4"/>
      <c r="P950" s="4"/>
      <c r="Q950" s="5"/>
      <c r="R950" s="3"/>
      <c r="S950" s="2"/>
      <c r="T950" s="2"/>
      <c r="U950" s="4"/>
      <c r="V950" s="4"/>
      <c r="W950" s="4"/>
      <c r="X950" s="4"/>
      <c r="Y950" s="4"/>
      <c r="Z950" s="4"/>
      <c r="AA950" s="2"/>
      <c r="AB950" s="3"/>
      <c r="AC950" s="2"/>
      <c r="AD950" s="2"/>
      <c r="AE950" s="40"/>
    </row>
    <row r="951" spans="1:31" s="6" customFormat="1" x14ac:dyDescent="0.3">
      <c r="A951" s="9"/>
      <c r="B951" s="3"/>
      <c r="C951" s="3"/>
      <c r="D951" s="3"/>
      <c r="E951" s="3"/>
      <c r="F951" s="3"/>
      <c r="G951" s="3"/>
      <c r="H951" s="3"/>
      <c r="I951" s="3"/>
      <c r="J951" s="10"/>
      <c r="O951" s="4"/>
      <c r="P951" s="4"/>
      <c r="Q951" s="5"/>
      <c r="R951" s="3"/>
      <c r="S951" s="2"/>
      <c r="T951" s="2"/>
      <c r="U951" s="4"/>
      <c r="V951" s="4"/>
      <c r="W951" s="4"/>
      <c r="X951" s="4"/>
      <c r="Y951" s="4"/>
      <c r="Z951" s="4"/>
      <c r="AA951" s="2"/>
      <c r="AB951" s="3"/>
      <c r="AC951" s="2"/>
      <c r="AD951" s="2"/>
      <c r="AE951" s="40"/>
    </row>
    <row r="952" spans="1:31" s="6" customFormat="1" x14ac:dyDescent="0.3">
      <c r="A952" s="9"/>
      <c r="B952" s="3"/>
      <c r="C952" s="3"/>
      <c r="D952" s="3"/>
      <c r="E952" s="3"/>
      <c r="F952" s="3"/>
      <c r="G952" s="3"/>
      <c r="H952" s="3"/>
      <c r="I952" s="3"/>
      <c r="J952" s="10"/>
      <c r="O952" s="4"/>
      <c r="P952" s="4"/>
      <c r="Q952" s="5"/>
      <c r="R952" s="3"/>
      <c r="S952" s="2"/>
      <c r="T952" s="2"/>
      <c r="U952" s="4"/>
      <c r="V952" s="4"/>
      <c r="W952" s="4"/>
      <c r="X952" s="4"/>
      <c r="Y952" s="4"/>
      <c r="Z952" s="4"/>
      <c r="AA952" s="2"/>
      <c r="AB952" s="3"/>
      <c r="AC952" s="2"/>
      <c r="AD952" s="2"/>
      <c r="AE952" s="40"/>
    </row>
    <row r="953" spans="1:31" s="6" customFormat="1" x14ac:dyDescent="0.3">
      <c r="A953" s="9"/>
      <c r="B953" s="3"/>
      <c r="C953" s="3"/>
      <c r="D953" s="3"/>
      <c r="E953" s="3"/>
      <c r="F953" s="3"/>
      <c r="G953" s="3"/>
      <c r="H953" s="3"/>
      <c r="I953" s="3"/>
      <c r="J953" s="10"/>
      <c r="O953" s="4"/>
      <c r="P953" s="4"/>
      <c r="Q953" s="5"/>
      <c r="R953" s="3"/>
      <c r="S953" s="2"/>
      <c r="T953" s="2"/>
      <c r="U953" s="4"/>
      <c r="V953" s="4"/>
      <c r="W953" s="4"/>
      <c r="X953" s="4"/>
      <c r="Y953" s="4"/>
      <c r="Z953" s="4"/>
      <c r="AA953" s="2"/>
      <c r="AB953" s="3"/>
      <c r="AC953" s="2"/>
      <c r="AD953" s="2"/>
      <c r="AE953" s="40"/>
    </row>
    <row r="954" spans="1:31" s="6" customFormat="1" x14ac:dyDescent="0.3">
      <c r="A954" s="9"/>
      <c r="B954" s="3"/>
      <c r="C954" s="3"/>
      <c r="D954" s="3"/>
      <c r="E954" s="3"/>
      <c r="F954" s="3"/>
      <c r="G954" s="3"/>
      <c r="H954" s="3"/>
      <c r="I954" s="3"/>
      <c r="J954" s="10"/>
      <c r="O954" s="4"/>
      <c r="P954" s="4"/>
      <c r="Q954" s="5"/>
      <c r="R954" s="3"/>
      <c r="S954" s="2"/>
      <c r="T954" s="2"/>
      <c r="U954" s="4"/>
      <c r="V954" s="4"/>
      <c r="W954" s="4"/>
      <c r="X954" s="4"/>
      <c r="Y954" s="4"/>
      <c r="Z954" s="4"/>
      <c r="AA954" s="2"/>
      <c r="AB954" s="3"/>
      <c r="AC954" s="2"/>
      <c r="AD954" s="2"/>
      <c r="AE954" s="40"/>
    </row>
    <row r="955" spans="1:31" s="6" customFormat="1" x14ac:dyDescent="0.3">
      <c r="A955" s="9"/>
      <c r="B955" s="3"/>
      <c r="C955" s="3"/>
      <c r="D955" s="3"/>
      <c r="E955" s="3"/>
      <c r="F955" s="3"/>
      <c r="G955" s="3"/>
      <c r="H955" s="3"/>
      <c r="I955" s="3"/>
      <c r="J955" s="10"/>
      <c r="O955" s="4"/>
      <c r="P955" s="4"/>
      <c r="Q955" s="5"/>
      <c r="R955" s="3"/>
      <c r="S955" s="2"/>
      <c r="T955" s="2"/>
      <c r="U955" s="4"/>
      <c r="V955" s="4"/>
      <c r="W955" s="4"/>
      <c r="X955" s="4"/>
      <c r="Y955" s="4"/>
      <c r="Z955" s="4"/>
      <c r="AA955" s="2"/>
      <c r="AB955" s="3"/>
      <c r="AC955" s="2"/>
      <c r="AD955" s="2"/>
      <c r="AE955" s="40"/>
    </row>
    <row r="956" spans="1:31" s="6" customFormat="1" x14ac:dyDescent="0.3">
      <c r="A956" s="9"/>
      <c r="B956" s="3"/>
      <c r="C956" s="3"/>
      <c r="D956" s="3"/>
      <c r="E956" s="3"/>
      <c r="F956" s="3"/>
      <c r="G956" s="3"/>
      <c r="H956" s="3"/>
      <c r="I956" s="3"/>
      <c r="J956" s="10"/>
      <c r="O956" s="4"/>
      <c r="P956" s="4"/>
      <c r="Q956" s="5"/>
      <c r="R956" s="3"/>
      <c r="S956" s="2"/>
      <c r="T956" s="2"/>
      <c r="U956" s="4"/>
      <c r="V956" s="4"/>
      <c r="W956" s="4"/>
      <c r="X956" s="4"/>
      <c r="Y956" s="4"/>
      <c r="Z956" s="4"/>
      <c r="AA956" s="2"/>
      <c r="AB956" s="3"/>
      <c r="AC956" s="2"/>
      <c r="AD956" s="2"/>
      <c r="AE956" s="40"/>
    </row>
    <row r="957" spans="1:31" s="6" customFormat="1" x14ac:dyDescent="0.3">
      <c r="A957" s="9"/>
      <c r="B957" s="3"/>
      <c r="C957" s="3"/>
      <c r="D957" s="3"/>
      <c r="E957" s="3"/>
      <c r="F957" s="3"/>
      <c r="G957" s="3"/>
      <c r="H957" s="3"/>
      <c r="I957" s="3"/>
      <c r="J957" s="10"/>
      <c r="O957" s="4"/>
      <c r="P957" s="4"/>
      <c r="Q957" s="5"/>
      <c r="R957" s="3"/>
      <c r="S957" s="2"/>
      <c r="T957" s="2"/>
      <c r="U957" s="4"/>
      <c r="V957" s="4"/>
      <c r="W957" s="4"/>
      <c r="X957" s="4"/>
      <c r="Y957" s="4"/>
      <c r="Z957" s="4"/>
      <c r="AA957" s="2"/>
      <c r="AB957" s="3"/>
      <c r="AC957" s="2"/>
      <c r="AD957" s="2"/>
      <c r="AE957" s="40"/>
    </row>
    <row r="958" spans="1:31" s="6" customFormat="1" x14ac:dyDescent="0.3">
      <c r="A958" s="9"/>
      <c r="B958" s="3"/>
      <c r="C958" s="3"/>
      <c r="D958" s="3"/>
      <c r="E958" s="3"/>
      <c r="F958" s="3"/>
      <c r="G958" s="3"/>
      <c r="H958" s="3"/>
      <c r="I958" s="3"/>
      <c r="J958" s="10"/>
      <c r="O958" s="4"/>
      <c r="P958" s="4"/>
      <c r="Q958" s="5"/>
      <c r="R958" s="3"/>
      <c r="S958" s="2"/>
      <c r="T958" s="2"/>
      <c r="U958" s="4"/>
      <c r="V958" s="4"/>
      <c r="W958" s="4"/>
      <c r="X958" s="4"/>
      <c r="Y958" s="4"/>
      <c r="Z958" s="4"/>
      <c r="AA958" s="2"/>
      <c r="AB958" s="3"/>
      <c r="AC958" s="2"/>
      <c r="AD958" s="2"/>
      <c r="AE958" s="40"/>
    </row>
    <row r="959" spans="1:31" s="6" customFormat="1" x14ac:dyDescent="0.3">
      <c r="A959" s="9"/>
      <c r="B959" s="3"/>
      <c r="C959" s="3"/>
      <c r="D959" s="3"/>
      <c r="E959" s="3"/>
      <c r="F959" s="3"/>
      <c r="G959" s="3"/>
      <c r="H959" s="3"/>
      <c r="I959" s="3"/>
      <c r="J959" s="10"/>
      <c r="O959" s="4"/>
      <c r="P959" s="4"/>
      <c r="Q959" s="5"/>
      <c r="R959" s="3"/>
      <c r="S959" s="2"/>
      <c r="T959" s="2"/>
      <c r="U959" s="4"/>
      <c r="V959" s="4"/>
      <c r="W959" s="4"/>
      <c r="X959" s="4"/>
      <c r="Y959" s="4"/>
      <c r="Z959" s="4"/>
      <c r="AA959" s="2"/>
      <c r="AB959" s="3"/>
      <c r="AC959" s="2"/>
      <c r="AD959" s="2"/>
      <c r="AE959" s="40"/>
    </row>
    <row r="960" spans="1:31" s="6" customFormat="1" x14ac:dyDescent="0.3">
      <c r="A960" s="9"/>
      <c r="B960" s="3"/>
      <c r="C960" s="3"/>
      <c r="D960" s="3"/>
      <c r="E960" s="3"/>
      <c r="F960" s="3"/>
      <c r="G960" s="3"/>
      <c r="H960" s="3"/>
      <c r="I960" s="3"/>
      <c r="J960" s="10"/>
      <c r="O960" s="4"/>
      <c r="P960" s="4"/>
      <c r="Q960" s="5"/>
      <c r="R960" s="3"/>
      <c r="S960" s="2"/>
      <c r="T960" s="2"/>
      <c r="U960" s="4"/>
      <c r="V960" s="4"/>
      <c r="W960" s="4"/>
      <c r="X960" s="4"/>
      <c r="Y960" s="4"/>
      <c r="Z960" s="4"/>
      <c r="AA960" s="2"/>
      <c r="AB960" s="3"/>
      <c r="AC960" s="2"/>
      <c r="AD960" s="2"/>
      <c r="AE960" s="40"/>
    </row>
    <row r="961" spans="1:31" s="6" customFormat="1" x14ac:dyDescent="0.3">
      <c r="A961" s="9"/>
      <c r="B961" s="3"/>
      <c r="C961" s="3"/>
      <c r="D961" s="3"/>
      <c r="E961" s="3"/>
      <c r="F961" s="3"/>
      <c r="G961" s="3"/>
      <c r="H961" s="3"/>
      <c r="I961" s="3"/>
      <c r="J961" s="10"/>
      <c r="O961" s="4"/>
      <c r="P961" s="4"/>
      <c r="Q961" s="5"/>
      <c r="R961" s="3"/>
      <c r="S961" s="2"/>
      <c r="T961" s="2"/>
      <c r="U961" s="4"/>
      <c r="V961" s="4"/>
      <c r="W961" s="4"/>
      <c r="X961" s="4"/>
      <c r="Y961" s="4"/>
      <c r="Z961" s="4"/>
      <c r="AA961" s="2"/>
      <c r="AB961" s="3"/>
      <c r="AC961" s="2"/>
      <c r="AD961" s="2"/>
      <c r="AE961" s="40"/>
    </row>
    <row r="962" spans="1:31" s="6" customFormat="1" x14ac:dyDescent="0.3">
      <c r="A962" s="9"/>
      <c r="B962" s="3"/>
      <c r="C962" s="3"/>
      <c r="D962" s="3"/>
      <c r="E962" s="3"/>
      <c r="F962" s="3"/>
      <c r="G962" s="3"/>
      <c r="H962" s="3"/>
      <c r="I962" s="3"/>
      <c r="J962" s="10"/>
      <c r="O962" s="4"/>
      <c r="P962" s="4"/>
      <c r="Q962" s="5"/>
      <c r="R962" s="3"/>
      <c r="S962" s="2"/>
      <c r="T962" s="2"/>
      <c r="U962" s="4"/>
      <c r="V962" s="4"/>
      <c r="W962" s="4"/>
      <c r="X962" s="4"/>
      <c r="Y962" s="4"/>
      <c r="Z962" s="4"/>
      <c r="AA962" s="2"/>
      <c r="AB962" s="3"/>
      <c r="AC962" s="2"/>
      <c r="AD962" s="2"/>
      <c r="AE962" s="40"/>
    </row>
    <row r="963" spans="1:31" s="6" customFormat="1" x14ac:dyDescent="0.3">
      <c r="A963" s="9"/>
      <c r="B963" s="3"/>
      <c r="C963" s="3"/>
      <c r="D963" s="3"/>
      <c r="E963" s="3"/>
      <c r="F963" s="3"/>
      <c r="G963" s="3"/>
      <c r="H963" s="3"/>
      <c r="I963" s="3"/>
      <c r="J963" s="10"/>
      <c r="O963" s="4"/>
      <c r="P963" s="4"/>
      <c r="Q963" s="5"/>
      <c r="R963" s="3"/>
      <c r="S963" s="2"/>
      <c r="T963" s="2"/>
      <c r="U963" s="4"/>
      <c r="V963" s="4"/>
      <c r="W963" s="4"/>
      <c r="X963" s="4"/>
      <c r="Y963" s="4"/>
      <c r="Z963" s="4"/>
      <c r="AA963" s="2"/>
      <c r="AB963" s="3"/>
      <c r="AC963" s="2"/>
      <c r="AD963" s="2"/>
      <c r="AE963" s="40"/>
    </row>
    <row r="964" spans="1:31" s="6" customFormat="1" x14ac:dyDescent="0.3">
      <c r="A964" s="9"/>
      <c r="B964" s="3"/>
      <c r="C964" s="3"/>
      <c r="D964" s="3"/>
      <c r="E964" s="3"/>
      <c r="F964" s="3"/>
      <c r="G964" s="3"/>
      <c r="H964" s="3"/>
      <c r="I964" s="3"/>
      <c r="J964" s="10"/>
      <c r="O964" s="4"/>
      <c r="P964" s="4"/>
      <c r="Q964" s="5"/>
      <c r="R964" s="3"/>
      <c r="S964" s="2"/>
      <c r="T964" s="2"/>
      <c r="U964" s="4"/>
      <c r="V964" s="4"/>
      <c r="W964" s="4"/>
      <c r="X964" s="4"/>
      <c r="Y964" s="4"/>
      <c r="Z964" s="4"/>
      <c r="AA964" s="2"/>
      <c r="AB964" s="3"/>
      <c r="AC964" s="2"/>
      <c r="AD964" s="2"/>
      <c r="AE964" s="40"/>
    </row>
    <row r="965" spans="1:31" s="6" customFormat="1" x14ac:dyDescent="0.3">
      <c r="A965" s="9"/>
      <c r="B965" s="3"/>
      <c r="C965" s="3"/>
      <c r="D965" s="3"/>
      <c r="E965" s="3"/>
      <c r="F965" s="3"/>
      <c r="G965" s="3"/>
      <c r="H965" s="3"/>
      <c r="I965" s="3"/>
      <c r="J965" s="10"/>
      <c r="O965" s="4"/>
      <c r="P965" s="4"/>
      <c r="Q965" s="5"/>
      <c r="R965" s="3"/>
      <c r="S965" s="2"/>
      <c r="T965" s="2"/>
      <c r="U965" s="4"/>
      <c r="V965" s="4"/>
      <c r="W965" s="4"/>
      <c r="X965" s="4"/>
      <c r="Y965" s="4"/>
      <c r="Z965" s="4"/>
      <c r="AA965" s="2"/>
      <c r="AB965" s="3"/>
      <c r="AC965" s="2"/>
      <c r="AD965" s="2"/>
      <c r="AE965" s="40"/>
    </row>
    <row r="966" spans="1:31" s="6" customFormat="1" x14ac:dyDescent="0.3">
      <c r="A966" s="9"/>
      <c r="B966" s="3"/>
      <c r="C966" s="3"/>
      <c r="D966" s="3"/>
      <c r="E966" s="3"/>
      <c r="F966" s="3"/>
      <c r="G966" s="3"/>
      <c r="H966" s="3"/>
      <c r="I966" s="3"/>
      <c r="J966" s="10"/>
      <c r="O966" s="4"/>
      <c r="P966" s="4"/>
      <c r="Q966" s="5"/>
      <c r="R966" s="3"/>
      <c r="S966" s="2"/>
      <c r="T966" s="2"/>
      <c r="U966" s="4"/>
      <c r="V966" s="4"/>
      <c r="W966" s="4"/>
      <c r="X966" s="4"/>
      <c r="Y966" s="4"/>
      <c r="Z966" s="4"/>
      <c r="AA966" s="2"/>
      <c r="AB966" s="3"/>
      <c r="AC966" s="2"/>
      <c r="AD966" s="2"/>
      <c r="AE966" s="40"/>
    </row>
    <row r="967" spans="1:31" s="6" customFormat="1" x14ac:dyDescent="0.3">
      <c r="A967" s="9"/>
      <c r="B967" s="3"/>
      <c r="C967" s="3"/>
      <c r="D967" s="3"/>
      <c r="E967" s="3"/>
      <c r="F967" s="3"/>
      <c r="G967" s="3"/>
      <c r="H967" s="3"/>
      <c r="I967" s="3"/>
      <c r="J967" s="10"/>
      <c r="O967" s="4"/>
      <c r="P967" s="4"/>
      <c r="Q967" s="5"/>
      <c r="R967" s="3"/>
      <c r="S967" s="2"/>
      <c r="T967" s="2"/>
      <c r="U967" s="4"/>
      <c r="V967" s="4"/>
      <c r="W967" s="4"/>
      <c r="X967" s="4"/>
      <c r="Y967" s="4"/>
      <c r="Z967" s="4"/>
      <c r="AA967" s="2"/>
      <c r="AB967" s="3"/>
      <c r="AC967" s="2"/>
      <c r="AD967" s="2"/>
      <c r="AE967" s="40"/>
    </row>
    <row r="968" spans="1:31" s="6" customFormat="1" x14ac:dyDescent="0.3">
      <c r="A968" s="9"/>
      <c r="B968" s="3"/>
      <c r="C968" s="3"/>
      <c r="D968" s="3"/>
      <c r="E968" s="3"/>
      <c r="F968" s="3"/>
      <c r="G968" s="3"/>
      <c r="H968" s="3"/>
      <c r="I968" s="3"/>
      <c r="J968" s="10"/>
      <c r="O968" s="4"/>
      <c r="P968" s="4"/>
      <c r="Q968" s="5"/>
      <c r="R968" s="3"/>
      <c r="S968" s="2"/>
      <c r="T968" s="2"/>
      <c r="U968" s="4"/>
      <c r="V968" s="4"/>
      <c r="W968" s="4"/>
      <c r="X968" s="4"/>
      <c r="Y968" s="4"/>
      <c r="Z968" s="4"/>
      <c r="AA968" s="2"/>
      <c r="AB968" s="3"/>
      <c r="AC968" s="2"/>
      <c r="AD968" s="2"/>
      <c r="AE968" s="40"/>
    </row>
    <row r="969" spans="1:31" s="6" customFormat="1" x14ac:dyDescent="0.3">
      <c r="A969" s="9"/>
      <c r="B969" s="3"/>
      <c r="C969" s="3"/>
      <c r="D969" s="3"/>
      <c r="E969" s="3"/>
      <c r="F969" s="3"/>
      <c r="G969" s="3"/>
      <c r="H969" s="3"/>
      <c r="I969" s="3"/>
      <c r="J969" s="10"/>
      <c r="O969" s="4"/>
      <c r="P969" s="4"/>
      <c r="Q969" s="5"/>
      <c r="R969" s="3"/>
      <c r="S969" s="2"/>
      <c r="T969" s="2"/>
      <c r="U969" s="4"/>
      <c r="V969" s="4"/>
      <c r="W969" s="4"/>
      <c r="X969" s="4"/>
      <c r="Y969" s="4"/>
      <c r="Z969" s="4"/>
      <c r="AA969" s="2"/>
      <c r="AB969" s="3"/>
      <c r="AC969" s="2"/>
      <c r="AD969" s="2"/>
      <c r="AE969" s="40"/>
    </row>
    <row r="970" spans="1:31" s="6" customFormat="1" x14ac:dyDescent="0.3">
      <c r="A970" s="9"/>
      <c r="B970" s="3"/>
      <c r="C970" s="3"/>
      <c r="D970" s="3"/>
      <c r="E970" s="3"/>
      <c r="F970" s="3"/>
      <c r="G970" s="3"/>
      <c r="H970" s="3"/>
      <c r="I970" s="3"/>
      <c r="J970" s="10"/>
      <c r="O970" s="4"/>
      <c r="P970" s="4"/>
      <c r="Q970" s="5"/>
      <c r="R970" s="3"/>
      <c r="S970" s="2"/>
      <c r="T970" s="2"/>
      <c r="U970" s="4"/>
      <c r="V970" s="4"/>
      <c r="W970" s="4"/>
      <c r="X970" s="4"/>
      <c r="Y970" s="4"/>
      <c r="Z970" s="4"/>
      <c r="AA970" s="2"/>
      <c r="AB970" s="3"/>
      <c r="AC970" s="2"/>
      <c r="AD970" s="2"/>
      <c r="AE970" s="40"/>
    </row>
    <row r="971" spans="1:31" s="6" customFormat="1" x14ac:dyDescent="0.3">
      <c r="A971" s="9"/>
      <c r="B971" s="3"/>
      <c r="C971" s="3"/>
      <c r="D971" s="3"/>
      <c r="E971" s="3"/>
      <c r="F971" s="3"/>
      <c r="G971" s="3"/>
      <c r="H971" s="3"/>
      <c r="I971" s="3"/>
      <c r="J971" s="10"/>
      <c r="O971" s="4"/>
      <c r="P971" s="4"/>
      <c r="Q971" s="5"/>
      <c r="R971" s="3"/>
      <c r="S971" s="2"/>
      <c r="T971" s="2"/>
      <c r="U971" s="4"/>
      <c r="V971" s="4"/>
      <c r="W971" s="4"/>
      <c r="X971" s="4"/>
      <c r="Y971" s="4"/>
      <c r="Z971" s="4"/>
      <c r="AA971" s="2"/>
      <c r="AB971" s="3"/>
      <c r="AC971" s="2"/>
      <c r="AD971" s="2"/>
      <c r="AE971" s="40"/>
    </row>
    <row r="972" spans="1:31" s="6" customFormat="1" x14ac:dyDescent="0.3">
      <c r="A972" s="9"/>
      <c r="B972" s="3"/>
      <c r="C972" s="3"/>
      <c r="D972" s="3"/>
      <c r="E972" s="3"/>
      <c r="F972" s="3"/>
      <c r="G972" s="3"/>
      <c r="H972" s="3"/>
      <c r="I972" s="3"/>
      <c r="J972" s="10"/>
      <c r="O972" s="4"/>
      <c r="P972" s="4"/>
      <c r="Q972" s="5"/>
      <c r="R972" s="3"/>
      <c r="S972" s="2"/>
      <c r="T972" s="2"/>
      <c r="U972" s="4"/>
      <c r="V972" s="4"/>
      <c r="W972" s="4"/>
      <c r="X972" s="4"/>
      <c r="Y972" s="4"/>
      <c r="Z972" s="4"/>
      <c r="AA972" s="2"/>
      <c r="AB972" s="3"/>
      <c r="AC972" s="2"/>
      <c r="AD972" s="2"/>
      <c r="AE972" s="40"/>
    </row>
    <row r="973" spans="1:31" s="6" customFormat="1" x14ac:dyDescent="0.3">
      <c r="A973" s="9"/>
      <c r="B973" s="3"/>
      <c r="C973" s="3"/>
      <c r="D973" s="3"/>
      <c r="E973" s="3"/>
      <c r="F973" s="3"/>
      <c r="G973" s="3"/>
      <c r="H973" s="3"/>
      <c r="I973" s="3"/>
      <c r="J973" s="10"/>
      <c r="O973" s="4"/>
      <c r="P973" s="4"/>
      <c r="Q973" s="5"/>
      <c r="R973" s="3"/>
      <c r="S973" s="2"/>
      <c r="T973" s="2"/>
      <c r="U973" s="4"/>
      <c r="V973" s="4"/>
      <c r="W973" s="4"/>
      <c r="X973" s="4"/>
      <c r="Y973" s="4"/>
      <c r="Z973" s="4"/>
      <c r="AA973" s="2"/>
      <c r="AB973" s="3"/>
      <c r="AC973" s="2"/>
      <c r="AD973" s="2"/>
      <c r="AE973" s="40"/>
    </row>
    <row r="974" spans="1:31" s="6" customFormat="1" x14ac:dyDescent="0.3">
      <c r="A974" s="9"/>
      <c r="B974" s="3"/>
      <c r="C974" s="3"/>
      <c r="D974" s="3"/>
      <c r="E974" s="3"/>
      <c r="F974" s="3"/>
      <c r="G974" s="3"/>
      <c r="H974" s="3"/>
      <c r="I974" s="3"/>
      <c r="J974" s="10"/>
      <c r="O974" s="4"/>
      <c r="P974" s="4"/>
      <c r="Q974" s="5"/>
      <c r="R974" s="3"/>
      <c r="S974" s="2"/>
      <c r="T974" s="2"/>
      <c r="U974" s="4"/>
      <c r="V974" s="4"/>
      <c r="W974" s="4"/>
      <c r="X974" s="4"/>
      <c r="Y974" s="4"/>
      <c r="Z974" s="4"/>
      <c r="AA974" s="2"/>
      <c r="AB974" s="3"/>
      <c r="AC974" s="2"/>
      <c r="AD974" s="2"/>
      <c r="AE974" s="40"/>
    </row>
    <row r="975" spans="1:31" s="6" customFormat="1" x14ac:dyDescent="0.3">
      <c r="A975" s="9"/>
      <c r="B975" s="3"/>
      <c r="C975" s="3"/>
      <c r="D975" s="3"/>
      <c r="E975" s="3"/>
      <c r="F975" s="3"/>
      <c r="G975" s="3"/>
      <c r="H975" s="3"/>
      <c r="I975" s="3"/>
      <c r="J975" s="10"/>
      <c r="O975" s="4"/>
      <c r="P975" s="4"/>
      <c r="Q975" s="5"/>
      <c r="R975" s="3"/>
      <c r="S975" s="2"/>
      <c r="T975" s="2"/>
      <c r="U975" s="4"/>
      <c r="V975" s="4"/>
      <c r="W975" s="4"/>
      <c r="X975" s="4"/>
      <c r="Y975" s="4"/>
      <c r="Z975" s="4"/>
      <c r="AA975" s="2"/>
      <c r="AB975" s="3"/>
      <c r="AC975" s="2"/>
      <c r="AD975" s="2"/>
      <c r="AE975" s="40"/>
    </row>
    <row r="976" spans="1:31" s="6" customFormat="1" x14ac:dyDescent="0.3">
      <c r="A976" s="9"/>
      <c r="B976" s="3"/>
      <c r="C976" s="3"/>
      <c r="D976" s="3"/>
      <c r="E976" s="3"/>
      <c r="F976" s="3"/>
      <c r="G976" s="3"/>
      <c r="H976" s="3"/>
      <c r="I976" s="3"/>
      <c r="J976" s="10"/>
      <c r="O976" s="4"/>
      <c r="P976" s="4"/>
      <c r="Q976" s="5"/>
      <c r="R976" s="3"/>
      <c r="S976" s="2"/>
      <c r="T976" s="2"/>
      <c r="U976" s="4"/>
      <c r="V976" s="4"/>
      <c r="W976" s="4"/>
      <c r="X976" s="4"/>
      <c r="Y976" s="4"/>
      <c r="Z976" s="4"/>
      <c r="AA976" s="2"/>
      <c r="AB976" s="3"/>
      <c r="AC976" s="2"/>
      <c r="AD976" s="2"/>
      <c r="AE976" s="40"/>
    </row>
    <row r="977" spans="1:31" s="6" customFormat="1" x14ac:dyDescent="0.3">
      <c r="A977" s="9"/>
      <c r="B977" s="3"/>
      <c r="C977" s="3"/>
      <c r="D977" s="3"/>
      <c r="E977" s="3"/>
      <c r="F977" s="3"/>
      <c r="G977" s="3"/>
      <c r="H977" s="3"/>
      <c r="I977" s="3"/>
      <c r="J977" s="10"/>
      <c r="O977" s="4"/>
      <c r="P977" s="4"/>
      <c r="Q977" s="5"/>
      <c r="R977" s="3"/>
      <c r="S977" s="2"/>
      <c r="T977" s="2"/>
      <c r="U977" s="4"/>
      <c r="V977" s="4"/>
      <c r="W977" s="4"/>
      <c r="X977" s="4"/>
      <c r="Y977" s="4"/>
      <c r="Z977" s="4"/>
      <c r="AA977" s="2"/>
      <c r="AB977" s="3"/>
      <c r="AC977" s="2"/>
      <c r="AD977" s="2"/>
      <c r="AE977" s="40"/>
    </row>
    <row r="978" spans="1:31" s="6" customFormat="1" x14ac:dyDescent="0.3">
      <c r="A978" s="9"/>
      <c r="B978" s="3"/>
      <c r="C978" s="3"/>
      <c r="D978" s="3"/>
      <c r="E978" s="3"/>
      <c r="F978" s="3"/>
      <c r="G978" s="3"/>
      <c r="H978" s="3"/>
      <c r="I978" s="3"/>
      <c r="J978" s="10"/>
      <c r="O978" s="4"/>
      <c r="P978" s="4"/>
      <c r="Q978" s="5"/>
      <c r="R978" s="3"/>
      <c r="S978" s="2"/>
      <c r="T978" s="2"/>
      <c r="U978" s="4"/>
      <c r="V978" s="4"/>
      <c r="W978" s="4"/>
      <c r="X978" s="4"/>
      <c r="Y978" s="4"/>
      <c r="Z978" s="4"/>
      <c r="AA978" s="2"/>
      <c r="AB978" s="3"/>
      <c r="AC978" s="2"/>
      <c r="AD978" s="2"/>
      <c r="AE978" s="40"/>
    </row>
    <row r="979" spans="1:31" s="6" customFormat="1" x14ac:dyDescent="0.3">
      <c r="A979" s="9"/>
      <c r="B979" s="3"/>
      <c r="C979" s="3"/>
      <c r="D979" s="3"/>
      <c r="E979" s="3"/>
      <c r="F979" s="3"/>
      <c r="G979" s="3"/>
      <c r="H979" s="3"/>
      <c r="I979" s="3"/>
      <c r="J979" s="10"/>
      <c r="O979" s="4"/>
      <c r="P979" s="4"/>
      <c r="Q979" s="5"/>
      <c r="R979" s="3"/>
      <c r="S979" s="2"/>
      <c r="T979" s="2"/>
      <c r="U979" s="4"/>
      <c r="V979" s="4"/>
      <c r="W979" s="4"/>
      <c r="X979" s="4"/>
      <c r="Y979" s="4"/>
      <c r="Z979" s="4"/>
      <c r="AA979" s="2"/>
      <c r="AB979" s="3"/>
      <c r="AC979" s="2"/>
      <c r="AD979" s="2"/>
      <c r="AE979" s="40"/>
    </row>
    <row r="980" spans="1:31" s="6" customFormat="1" x14ac:dyDescent="0.3">
      <c r="A980" s="9"/>
      <c r="B980" s="3"/>
      <c r="C980" s="3"/>
      <c r="D980" s="3"/>
      <c r="E980" s="3"/>
      <c r="F980" s="3"/>
      <c r="G980" s="3"/>
      <c r="H980" s="3"/>
      <c r="I980" s="3"/>
      <c r="J980" s="10"/>
      <c r="O980" s="4"/>
      <c r="P980" s="4"/>
      <c r="Q980" s="5"/>
      <c r="R980" s="3"/>
      <c r="S980" s="2"/>
      <c r="T980" s="2"/>
      <c r="U980" s="4"/>
      <c r="V980" s="4"/>
      <c r="W980" s="4"/>
      <c r="X980" s="4"/>
      <c r="Y980" s="4"/>
      <c r="Z980" s="4"/>
      <c r="AA980" s="2"/>
      <c r="AB980" s="3"/>
      <c r="AC980" s="2"/>
      <c r="AD980" s="2"/>
      <c r="AE980" s="40"/>
    </row>
    <row r="981" spans="1:31" s="6" customFormat="1" x14ac:dyDescent="0.3">
      <c r="A981" s="9"/>
      <c r="B981" s="3"/>
      <c r="C981" s="3"/>
      <c r="D981" s="3"/>
      <c r="E981" s="3"/>
      <c r="F981" s="3"/>
      <c r="G981" s="3"/>
      <c r="H981" s="3"/>
      <c r="I981" s="3"/>
      <c r="J981" s="10"/>
      <c r="O981" s="4"/>
      <c r="P981" s="4"/>
      <c r="Q981" s="5"/>
      <c r="R981" s="3"/>
      <c r="S981" s="2"/>
      <c r="T981" s="2"/>
      <c r="U981" s="4"/>
      <c r="V981" s="4"/>
      <c r="W981" s="4"/>
      <c r="X981" s="4"/>
      <c r="Y981" s="4"/>
      <c r="Z981" s="4"/>
      <c r="AA981" s="2"/>
      <c r="AB981" s="3"/>
      <c r="AC981" s="2"/>
      <c r="AD981" s="2"/>
      <c r="AE981" s="40"/>
    </row>
    <row r="982" spans="1:31" s="6" customFormat="1" x14ac:dyDescent="0.3">
      <c r="A982" s="9"/>
      <c r="B982" s="3"/>
      <c r="C982" s="3"/>
      <c r="D982" s="3"/>
      <c r="E982" s="3"/>
      <c r="F982" s="3"/>
      <c r="G982" s="3"/>
      <c r="H982" s="3"/>
      <c r="I982" s="3"/>
      <c r="J982" s="10"/>
      <c r="O982" s="4"/>
      <c r="P982" s="4"/>
      <c r="Q982" s="5"/>
      <c r="R982" s="3"/>
      <c r="S982" s="2"/>
      <c r="T982" s="2"/>
      <c r="U982" s="4"/>
      <c r="V982" s="4"/>
      <c r="W982" s="4"/>
      <c r="X982" s="4"/>
      <c r="Y982" s="4"/>
      <c r="Z982" s="4"/>
      <c r="AA982" s="2"/>
      <c r="AB982" s="3"/>
      <c r="AC982" s="2"/>
      <c r="AD982" s="2"/>
      <c r="AE982" s="40"/>
    </row>
    <row r="983" spans="1:31" s="6" customFormat="1" x14ac:dyDescent="0.3">
      <c r="A983" s="9"/>
      <c r="B983" s="3"/>
      <c r="C983" s="3"/>
      <c r="D983" s="3"/>
      <c r="E983" s="3"/>
      <c r="F983" s="3"/>
      <c r="G983" s="3"/>
      <c r="H983" s="3"/>
      <c r="I983" s="3"/>
      <c r="J983" s="10"/>
      <c r="O983" s="4"/>
      <c r="P983" s="4"/>
      <c r="Q983" s="5"/>
      <c r="R983" s="3"/>
      <c r="S983" s="2"/>
      <c r="T983" s="2"/>
      <c r="U983" s="4"/>
      <c r="V983" s="4"/>
      <c r="W983" s="4"/>
      <c r="X983" s="4"/>
      <c r="Y983" s="4"/>
      <c r="Z983" s="4"/>
      <c r="AA983" s="2"/>
      <c r="AB983" s="3"/>
      <c r="AC983" s="2"/>
      <c r="AD983" s="2"/>
      <c r="AE983" s="40"/>
    </row>
    <row r="984" spans="1:31" s="6" customFormat="1" x14ac:dyDescent="0.3">
      <c r="A984" s="9"/>
      <c r="B984" s="3"/>
      <c r="C984" s="3"/>
      <c r="D984" s="3"/>
      <c r="E984" s="3"/>
      <c r="F984" s="3"/>
      <c r="G984" s="3"/>
      <c r="H984" s="3"/>
      <c r="I984" s="3"/>
      <c r="J984" s="10"/>
      <c r="O984" s="4"/>
      <c r="P984" s="4"/>
      <c r="Q984" s="5"/>
      <c r="R984" s="3"/>
      <c r="S984" s="2"/>
      <c r="T984" s="2"/>
      <c r="U984" s="4"/>
      <c r="V984" s="4"/>
      <c r="W984" s="4"/>
      <c r="X984" s="4"/>
      <c r="Y984" s="4"/>
      <c r="Z984" s="4"/>
      <c r="AA984" s="2"/>
      <c r="AB984" s="3"/>
      <c r="AC984" s="2"/>
      <c r="AD984" s="2"/>
      <c r="AE984" s="40"/>
    </row>
    <row r="985" spans="1:31" s="6" customFormat="1" x14ac:dyDescent="0.3">
      <c r="A985" s="9"/>
      <c r="B985" s="3"/>
      <c r="C985" s="3"/>
      <c r="D985" s="3"/>
      <c r="E985" s="3"/>
      <c r="F985" s="3"/>
      <c r="G985" s="3"/>
      <c r="H985" s="3"/>
      <c r="I985" s="3"/>
      <c r="J985" s="10"/>
      <c r="O985" s="4"/>
      <c r="P985" s="4"/>
      <c r="Q985" s="5"/>
      <c r="R985" s="3"/>
      <c r="S985" s="2"/>
      <c r="T985" s="2"/>
      <c r="U985" s="4"/>
      <c r="V985" s="4"/>
      <c r="W985" s="4"/>
      <c r="X985" s="4"/>
      <c r="Y985" s="4"/>
      <c r="Z985" s="4"/>
      <c r="AA985" s="2"/>
      <c r="AB985" s="3"/>
      <c r="AC985" s="2"/>
      <c r="AD985" s="2"/>
      <c r="AE985" s="40"/>
    </row>
    <row r="986" spans="1:31" s="6" customFormat="1" x14ac:dyDescent="0.3">
      <c r="A986" s="9"/>
      <c r="B986" s="3"/>
      <c r="C986" s="3"/>
      <c r="D986" s="3"/>
      <c r="E986" s="3"/>
      <c r="F986" s="3"/>
      <c r="G986" s="3"/>
      <c r="H986" s="3"/>
      <c r="I986" s="3"/>
      <c r="J986" s="10"/>
      <c r="O986" s="4"/>
      <c r="P986" s="4"/>
      <c r="Q986" s="5"/>
      <c r="R986" s="3"/>
      <c r="S986" s="2"/>
      <c r="T986" s="2"/>
      <c r="U986" s="4"/>
      <c r="V986" s="4"/>
      <c r="W986" s="4"/>
      <c r="X986" s="4"/>
      <c r="Y986" s="4"/>
      <c r="Z986" s="4"/>
      <c r="AA986" s="2"/>
      <c r="AB986" s="3"/>
      <c r="AC986" s="2"/>
      <c r="AD986" s="2"/>
      <c r="AE986" s="40"/>
    </row>
    <row r="987" spans="1:31" s="6" customFormat="1" x14ac:dyDescent="0.3">
      <c r="A987" s="9"/>
      <c r="B987" s="3"/>
      <c r="C987" s="3"/>
      <c r="D987" s="3"/>
      <c r="E987" s="3"/>
      <c r="F987" s="3"/>
      <c r="G987" s="3"/>
      <c r="H987" s="3"/>
      <c r="I987" s="3"/>
      <c r="J987" s="10"/>
      <c r="O987" s="4"/>
      <c r="P987" s="4"/>
      <c r="Q987" s="5"/>
      <c r="R987" s="3"/>
      <c r="S987" s="2"/>
      <c r="T987" s="2"/>
      <c r="U987" s="4"/>
      <c r="V987" s="4"/>
      <c r="W987" s="4"/>
      <c r="X987" s="4"/>
      <c r="Y987" s="4"/>
      <c r="Z987" s="4"/>
      <c r="AA987" s="2"/>
      <c r="AB987" s="3"/>
      <c r="AC987" s="2"/>
      <c r="AD987" s="2"/>
      <c r="AE987" s="40"/>
    </row>
    <row r="988" spans="1:31" s="6" customFormat="1" x14ac:dyDescent="0.3">
      <c r="A988" s="9"/>
      <c r="B988" s="3"/>
      <c r="C988" s="3"/>
      <c r="D988" s="3"/>
      <c r="E988" s="3"/>
      <c r="F988" s="3"/>
      <c r="G988" s="3"/>
      <c r="H988" s="3"/>
      <c r="I988" s="3"/>
      <c r="J988" s="10"/>
      <c r="O988" s="4"/>
      <c r="P988" s="4"/>
      <c r="Q988" s="5"/>
      <c r="R988" s="3"/>
      <c r="S988" s="2"/>
      <c r="T988" s="2"/>
      <c r="U988" s="4"/>
      <c r="V988" s="4"/>
      <c r="W988" s="4"/>
      <c r="X988" s="4"/>
      <c r="Y988" s="4"/>
      <c r="Z988" s="4"/>
      <c r="AA988" s="2"/>
      <c r="AB988" s="3"/>
      <c r="AC988" s="2"/>
      <c r="AD988" s="2"/>
      <c r="AE988" s="40"/>
    </row>
    <row r="989" spans="1:31" s="6" customFormat="1" x14ac:dyDescent="0.3">
      <c r="A989" s="9"/>
      <c r="B989" s="3"/>
      <c r="C989" s="3"/>
      <c r="D989" s="3"/>
      <c r="E989" s="3"/>
      <c r="F989" s="3"/>
      <c r="G989" s="3"/>
      <c r="H989" s="3"/>
      <c r="I989" s="3"/>
      <c r="J989" s="10"/>
      <c r="O989" s="4"/>
      <c r="P989" s="4"/>
      <c r="Q989" s="5"/>
      <c r="R989" s="3"/>
      <c r="S989" s="2"/>
      <c r="T989" s="2"/>
      <c r="U989" s="4"/>
      <c r="V989" s="4"/>
      <c r="W989" s="4"/>
      <c r="X989" s="4"/>
      <c r="Y989" s="4"/>
      <c r="Z989" s="4"/>
      <c r="AA989" s="2"/>
      <c r="AB989" s="3"/>
      <c r="AC989" s="2"/>
      <c r="AD989" s="2"/>
      <c r="AE989" s="40"/>
    </row>
    <row r="990" spans="1:31" s="6" customFormat="1" x14ac:dyDescent="0.3">
      <c r="A990" s="9"/>
      <c r="B990" s="3"/>
      <c r="C990" s="3"/>
      <c r="D990" s="3"/>
      <c r="E990" s="3"/>
      <c r="F990" s="3"/>
      <c r="G990" s="3"/>
      <c r="H990" s="3"/>
      <c r="I990" s="3"/>
      <c r="J990" s="10"/>
      <c r="O990" s="4"/>
      <c r="P990" s="4"/>
      <c r="Q990" s="5"/>
      <c r="R990" s="3"/>
      <c r="S990" s="2"/>
      <c r="T990" s="2"/>
      <c r="U990" s="4"/>
      <c r="V990" s="4"/>
      <c r="W990" s="4"/>
      <c r="X990" s="4"/>
      <c r="Y990" s="4"/>
      <c r="Z990" s="4"/>
      <c r="AA990" s="2"/>
      <c r="AB990" s="3"/>
      <c r="AC990" s="2"/>
      <c r="AD990" s="2"/>
      <c r="AE990" s="40"/>
    </row>
    <row r="991" spans="1:31" s="6" customFormat="1" x14ac:dyDescent="0.3">
      <c r="A991" s="9"/>
      <c r="B991" s="3"/>
      <c r="C991" s="3"/>
      <c r="D991" s="3"/>
      <c r="E991" s="3"/>
      <c r="F991" s="3"/>
      <c r="G991" s="3"/>
      <c r="H991" s="3"/>
      <c r="I991" s="3"/>
      <c r="J991" s="10"/>
      <c r="O991" s="4"/>
      <c r="P991" s="4"/>
      <c r="Q991" s="5"/>
      <c r="R991" s="3"/>
      <c r="S991" s="2"/>
      <c r="T991" s="2"/>
      <c r="U991" s="4"/>
      <c r="V991" s="4"/>
      <c r="W991" s="4"/>
      <c r="X991" s="4"/>
      <c r="Y991" s="4"/>
      <c r="Z991" s="4"/>
      <c r="AA991" s="2"/>
      <c r="AB991" s="3"/>
      <c r="AC991" s="2"/>
      <c r="AD991" s="2"/>
      <c r="AE991" s="40"/>
    </row>
    <row r="992" spans="1:31" s="6" customFormat="1" x14ac:dyDescent="0.3">
      <c r="A992" s="9"/>
      <c r="B992" s="3"/>
      <c r="C992" s="3"/>
      <c r="D992" s="3"/>
      <c r="E992" s="3"/>
      <c r="F992" s="3"/>
      <c r="G992" s="3"/>
      <c r="H992" s="3"/>
      <c r="I992" s="3"/>
      <c r="J992" s="10"/>
      <c r="O992" s="4"/>
      <c r="P992" s="4"/>
      <c r="Q992" s="5"/>
      <c r="R992" s="3"/>
      <c r="S992" s="2"/>
      <c r="T992" s="2"/>
      <c r="U992" s="4"/>
      <c r="V992" s="4"/>
      <c r="W992" s="4"/>
      <c r="X992" s="4"/>
      <c r="Y992" s="4"/>
      <c r="Z992" s="4"/>
      <c r="AA992" s="2"/>
      <c r="AB992" s="3"/>
      <c r="AC992" s="2"/>
      <c r="AD992" s="2"/>
      <c r="AE992" s="40"/>
    </row>
    <row r="993" spans="1:31" s="6" customFormat="1" x14ac:dyDescent="0.3">
      <c r="A993" s="9"/>
      <c r="B993" s="3"/>
      <c r="C993" s="3"/>
      <c r="D993" s="3"/>
      <c r="E993" s="3"/>
      <c r="F993" s="3"/>
      <c r="G993" s="3"/>
      <c r="H993" s="3"/>
      <c r="I993" s="3"/>
      <c r="J993" s="10"/>
      <c r="O993" s="4"/>
      <c r="P993" s="4"/>
      <c r="Q993" s="5"/>
      <c r="R993" s="3"/>
      <c r="S993" s="2"/>
      <c r="T993" s="2"/>
      <c r="U993" s="4"/>
      <c r="V993" s="4"/>
      <c r="W993" s="4"/>
      <c r="X993" s="4"/>
      <c r="Y993" s="4"/>
      <c r="Z993" s="4"/>
      <c r="AA993" s="2"/>
      <c r="AB993" s="3"/>
      <c r="AC993" s="2"/>
      <c r="AD993" s="2"/>
      <c r="AE993" s="40"/>
    </row>
    <row r="994" spans="1:31" s="6" customFormat="1" x14ac:dyDescent="0.3">
      <c r="A994" s="9"/>
      <c r="B994" s="3"/>
      <c r="C994" s="3"/>
      <c r="D994" s="3"/>
      <c r="E994" s="3"/>
      <c r="F994" s="3"/>
      <c r="G994" s="3"/>
      <c r="H994" s="3"/>
      <c r="I994" s="3"/>
      <c r="J994" s="10"/>
      <c r="O994" s="4"/>
      <c r="P994" s="4"/>
      <c r="Q994" s="5"/>
      <c r="R994" s="3"/>
      <c r="S994" s="2"/>
      <c r="T994" s="2"/>
      <c r="U994" s="4"/>
      <c r="V994" s="4"/>
      <c r="W994" s="4"/>
      <c r="X994" s="4"/>
      <c r="Y994" s="4"/>
      <c r="Z994" s="4"/>
      <c r="AA994" s="2"/>
      <c r="AB994" s="3"/>
      <c r="AC994" s="2"/>
      <c r="AD994" s="2"/>
      <c r="AE994" s="40"/>
    </row>
    <row r="995" spans="1:31" s="6" customFormat="1" x14ac:dyDescent="0.3">
      <c r="A995" s="9"/>
      <c r="B995" s="3"/>
      <c r="C995" s="3"/>
      <c r="D995" s="3"/>
      <c r="E995" s="3"/>
      <c r="F995" s="3"/>
      <c r="G995" s="3"/>
      <c r="H995" s="3"/>
      <c r="I995" s="3"/>
      <c r="J995" s="10"/>
      <c r="O995" s="4"/>
      <c r="P995" s="4"/>
      <c r="Q995" s="5"/>
      <c r="R995" s="3"/>
      <c r="S995" s="2"/>
      <c r="T995" s="2"/>
      <c r="U995" s="4"/>
      <c r="V995" s="4"/>
      <c r="W995" s="4"/>
      <c r="X995" s="4"/>
      <c r="Y995" s="4"/>
      <c r="Z995" s="4"/>
      <c r="AA995" s="2"/>
      <c r="AB995" s="3"/>
      <c r="AC995" s="2"/>
      <c r="AD995" s="2"/>
      <c r="AE995" s="40"/>
    </row>
    <row r="996" spans="1:31" s="6" customFormat="1" x14ac:dyDescent="0.3">
      <c r="A996" s="9"/>
      <c r="B996" s="3"/>
      <c r="C996" s="3"/>
      <c r="D996" s="3"/>
      <c r="E996" s="3"/>
      <c r="F996" s="3"/>
      <c r="G996" s="3"/>
      <c r="H996" s="3"/>
      <c r="I996" s="3"/>
      <c r="J996" s="10"/>
      <c r="O996" s="4"/>
      <c r="P996" s="4"/>
      <c r="Q996" s="5"/>
      <c r="R996" s="3"/>
      <c r="S996" s="2"/>
      <c r="T996" s="2"/>
      <c r="U996" s="4"/>
      <c r="V996" s="4"/>
      <c r="W996" s="4"/>
      <c r="X996" s="4"/>
      <c r="Y996" s="4"/>
      <c r="Z996" s="4"/>
      <c r="AA996" s="2"/>
      <c r="AB996" s="3"/>
      <c r="AC996" s="2"/>
      <c r="AD996" s="2"/>
      <c r="AE996" s="40"/>
    </row>
    <row r="997" spans="1:31" s="6" customFormat="1" x14ac:dyDescent="0.3">
      <c r="A997" s="9"/>
      <c r="B997" s="3"/>
      <c r="C997" s="3"/>
      <c r="D997" s="3"/>
      <c r="E997" s="3"/>
      <c r="F997" s="3"/>
      <c r="G997" s="3"/>
      <c r="H997" s="3"/>
      <c r="I997" s="3"/>
      <c r="J997" s="10"/>
      <c r="O997" s="4"/>
      <c r="P997" s="4"/>
      <c r="Q997" s="5"/>
      <c r="R997" s="3"/>
      <c r="S997" s="2"/>
      <c r="T997" s="2"/>
      <c r="U997" s="4"/>
      <c r="V997" s="4"/>
      <c r="W997" s="4"/>
      <c r="X997" s="4"/>
      <c r="Y997" s="4"/>
      <c r="Z997" s="4"/>
      <c r="AA997" s="2"/>
      <c r="AB997" s="3"/>
      <c r="AC997" s="2"/>
      <c r="AD997" s="2"/>
      <c r="AE997" s="40"/>
    </row>
    <row r="998" spans="1:31" s="6" customFormat="1" x14ac:dyDescent="0.3">
      <c r="A998" s="9"/>
      <c r="B998" s="3"/>
      <c r="C998" s="3"/>
      <c r="D998" s="3"/>
      <c r="E998" s="3"/>
      <c r="F998" s="3"/>
      <c r="G998" s="3"/>
      <c r="H998" s="3"/>
      <c r="I998" s="3"/>
      <c r="J998" s="10"/>
      <c r="O998" s="4"/>
      <c r="P998" s="4"/>
      <c r="Q998" s="5"/>
      <c r="R998" s="3"/>
      <c r="S998" s="2"/>
      <c r="T998" s="2"/>
      <c r="U998" s="4"/>
      <c r="V998" s="4"/>
      <c r="W998" s="4"/>
      <c r="X998" s="4"/>
      <c r="Y998" s="4"/>
      <c r="Z998" s="4"/>
      <c r="AA998" s="2"/>
      <c r="AB998" s="3"/>
      <c r="AC998" s="2"/>
      <c r="AD998" s="2"/>
      <c r="AE998" s="40"/>
    </row>
    <row r="999" spans="1:31" s="6" customFormat="1" x14ac:dyDescent="0.3">
      <c r="A999" s="9"/>
      <c r="B999" s="3"/>
      <c r="C999" s="3"/>
      <c r="D999" s="3"/>
      <c r="E999" s="3"/>
      <c r="F999" s="3"/>
      <c r="G999" s="3"/>
      <c r="H999" s="3"/>
      <c r="I999" s="3"/>
      <c r="J999" s="10"/>
      <c r="O999" s="4"/>
      <c r="P999" s="4"/>
      <c r="Q999" s="5"/>
      <c r="R999" s="3"/>
      <c r="S999" s="2"/>
      <c r="T999" s="2"/>
      <c r="U999" s="4"/>
      <c r="V999" s="4"/>
      <c r="W999" s="4"/>
      <c r="X999" s="4"/>
      <c r="Y999" s="4"/>
      <c r="Z999" s="4"/>
      <c r="AA999" s="2"/>
      <c r="AB999" s="3"/>
      <c r="AC999" s="2"/>
      <c r="AD999" s="2"/>
      <c r="AE999" s="40"/>
    </row>
    <row r="1000" spans="1:31" s="6" customFormat="1" x14ac:dyDescent="0.3">
      <c r="A1000" s="9"/>
      <c r="B1000" s="3"/>
      <c r="C1000" s="3"/>
      <c r="D1000" s="3"/>
      <c r="E1000" s="3"/>
      <c r="F1000" s="3"/>
      <c r="G1000" s="3"/>
      <c r="H1000" s="3"/>
      <c r="I1000" s="3"/>
      <c r="J1000" s="10"/>
      <c r="O1000" s="4"/>
      <c r="P1000" s="4"/>
      <c r="Q1000" s="5"/>
      <c r="R1000" s="3"/>
      <c r="S1000" s="2"/>
      <c r="T1000" s="2"/>
      <c r="U1000" s="4"/>
      <c r="V1000" s="4"/>
      <c r="W1000" s="4"/>
      <c r="X1000" s="4"/>
      <c r="Y1000" s="4"/>
      <c r="Z1000" s="4"/>
      <c r="AA1000" s="2"/>
      <c r="AB1000" s="3"/>
      <c r="AC1000" s="2"/>
      <c r="AD1000" s="2"/>
      <c r="AE1000" s="40"/>
    </row>
    <row r="1001" spans="1:31" s="6" customFormat="1" x14ac:dyDescent="0.3">
      <c r="A1001" s="9"/>
      <c r="B1001" s="3"/>
      <c r="C1001" s="3"/>
      <c r="D1001" s="3"/>
      <c r="E1001" s="3"/>
      <c r="F1001" s="3"/>
      <c r="G1001" s="3"/>
      <c r="H1001" s="3"/>
      <c r="I1001" s="3"/>
      <c r="J1001" s="10"/>
      <c r="O1001" s="4"/>
      <c r="P1001" s="4"/>
      <c r="Q1001" s="5"/>
      <c r="R1001" s="3"/>
      <c r="S1001" s="2"/>
      <c r="T1001" s="2"/>
      <c r="U1001" s="4"/>
      <c r="V1001" s="4"/>
      <c r="W1001" s="4"/>
      <c r="X1001" s="4"/>
      <c r="Y1001" s="4"/>
      <c r="Z1001" s="4"/>
      <c r="AA1001" s="2"/>
      <c r="AB1001" s="3"/>
      <c r="AC1001" s="2"/>
      <c r="AD1001" s="2"/>
      <c r="AE1001" s="40"/>
    </row>
    <row r="1002" spans="1:31" s="6" customFormat="1" x14ac:dyDescent="0.3">
      <c r="A1002" s="9"/>
      <c r="B1002" s="3"/>
      <c r="C1002" s="3"/>
      <c r="D1002" s="3"/>
      <c r="E1002" s="3"/>
      <c r="F1002" s="3"/>
      <c r="G1002" s="3"/>
      <c r="H1002" s="3"/>
      <c r="I1002" s="3"/>
      <c r="J1002" s="10"/>
      <c r="O1002" s="4"/>
      <c r="P1002" s="4"/>
      <c r="Q1002" s="5"/>
      <c r="R1002" s="3"/>
      <c r="S1002" s="2"/>
      <c r="T1002" s="2"/>
      <c r="U1002" s="4"/>
      <c r="V1002" s="4"/>
      <c r="W1002" s="4"/>
      <c r="X1002" s="4"/>
      <c r="Y1002" s="4"/>
      <c r="Z1002" s="4"/>
      <c r="AA1002" s="2"/>
      <c r="AB1002" s="3"/>
      <c r="AC1002" s="2"/>
      <c r="AD1002" s="2"/>
      <c r="AE1002" s="40"/>
    </row>
    <row r="1003" spans="1:31" s="6" customFormat="1" x14ac:dyDescent="0.3">
      <c r="A1003" s="9"/>
      <c r="B1003" s="3"/>
      <c r="C1003" s="3"/>
      <c r="D1003" s="3"/>
      <c r="E1003" s="3"/>
      <c r="F1003" s="3"/>
      <c r="G1003" s="3"/>
      <c r="H1003" s="3"/>
      <c r="I1003" s="3"/>
      <c r="J1003" s="10"/>
      <c r="O1003" s="4"/>
      <c r="P1003" s="4"/>
      <c r="Q1003" s="5"/>
      <c r="R1003" s="3"/>
      <c r="S1003" s="2"/>
      <c r="T1003" s="2"/>
      <c r="U1003" s="4"/>
      <c r="V1003" s="4"/>
      <c r="W1003" s="4"/>
      <c r="X1003" s="4"/>
      <c r="Y1003" s="4"/>
      <c r="Z1003" s="4"/>
      <c r="AA1003" s="2"/>
      <c r="AB1003" s="3"/>
      <c r="AC1003" s="2"/>
      <c r="AD1003" s="2"/>
      <c r="AE1003" s="40"/>
    </row>
    <row r="1004" spans="1:31" s="6" customFormat="1" x14ac:dyDescent="0.3">
      <c r="A1004" s="9"/>
      <c r="B1004" s="3"/>
      <c r="C1004" s="3"/>
      <c r="D1004" s="3"/>
      <c r="E1004" s="3"/>
      <c r="F1004" s="3"/>
      <c r="G1004" s="3"/>
      <c r="H1004" s="3"/>
      <c r="I1004" s="3"/>
      <c r="J1004" s="10"/>
      <c r="O1004" s="4"/>
      <c r="P1004" s="4"/>
      <c r="Q1004" s="5"/>
      <c r="R1004" s="3"/>
      <c r="S1004" s="2"/>
      <c r="T1004" s="2"/>
      <c r="U1004" s="4"/>
      <c r="V1004" s="4"/>
      <c r="W1004" s="4"/>
      <c r="X1004" s="4"/>
      <c r="Y1004" s="4"/>
      <c r="Z1004" s="4"/>
      <c r="AA1004" s="2"/>
      <c r="AB1004" s="3"/>
      <c r="AC1004" s="2"/>
      <c r="AD1004" s="2"/>
      <c r="AE1004" s="40"/>
    </row>
    <row r="1005" spans="1:31" s="6" customFormat="1" x14ac:dyDescent="0.3">
      <c r="A1005" s="9"/>
      <c r="B1005" s="3"/>
      <c r="C1005" s="3"/>
      <c r="D1005" s="3"/>
      <c r="E1005" s="3"/>
      <c r="F1005" s="3"/>
      <c r="G1005" s="3"/>
      <c r="H1005" s="3"/>
      <c r="I1005" s="3"/>
      <c r="J1005" s="10"/>
      <c r="O1005" s="4"/>
      <c r="P1005" s="4"/>
      <c r="Q1005" s="5"/>
      <c r="R1005" s="3"/>
      <c r="S1005" s="2"/>
      <c r="T1005" s="2"/>
      <c r="U1005" s="4"/>
      <c r="V1005" s="4"/>
      <c r="W1005" s="4"/>
      <c r="X1005" s="4"/>
      <c r="Y1005" s="4"/>
      <c r="Z1005" s="4"/>
      <c r="AA1005" s="2"/>
      <c r="AB1005" s="3"/>
      <c r="AC1005" s="2"/>
      <c r="AD1005" s="2"/>
      <c r="AE1005" s="40"/>
    </row>
    <row r="1006" spans="1:31" s="6" customFormat="1" x14ac:dyDescent="0.3">
      <c r="A1006" s="9"/>
      <c r="B1006" s="3"/>
      <c r="C1006" s="3"/>
      <c r="D1006" s="3"/>
      <c r="E1006" s="3"/>
      <c r="F1006" s="3"/>
      <c r="G1006" s="3"/>
      <c r="H1006" s="3"/>
      <c r="I1006" s="3"/>
      <c r="J1006" s="10"/>
      <c r="O1006" s="4"/>
      <c r="P1006" s="4"/>
      <c r="Q1006" s="5"/>
      <c r="R1006" s="3"/>
      <c r="S1006" s="2"/>
      <c r="T1006" s="2"/>
      <c r="U1006" s="4"/>
      <c r="V1006" s="4"/>
      <c r="W1006" s="4"/>
      <c r="X1006" s="4"/>
      <c r="Y1006" s="4"/>
      <c r="Z1006" s="4"/>
      <c r="AA1006" s="2"/>
      <c r="AB1006" s="3"/>
      <c r="AC1006" s="2"/>
      <c r="AD1006" s="2"/>
      <c r="AE1006" s="40"/>
    </row>
    <row r="1007" spans="1:31" s="6" customFormat="1" x14ac:dyDescent="0.3">
      <c r="A1007" s="9"/>
      <c r="B1007" s="3"/>
      <c r="C1007" s="3"/>
      <c r="D1007" s="3"/>
      <c r="E1007" s="3"/>
      <c r="F1007" s="3"/>
      <c r="G1007" s="3"/>
      <c r="H1007" s="3"/>
      <c r="I1007" s="3"/>
      <c r="J1007" s="10"/>
      <c r="O1007" s="4"/>
      <c r="P1007" s="4"/>
      <c r="Q1007" s="5"/>
      <c r="R1007" s="3"/>
      <c r="S1007" s="2"/>
      <c r="T1007" s="2"/>
      <c r="U1007" s="4"/>
      <c r="V1007" s="4"/>
      <c r="W1007" s="4"/>
      <c r="X1007" s="4"/>
      <c r="Y1007" s="4"/>
      <c r="Z1007" s="4"/>
      <c r="AA1007" s="2"/>
      <c r="AB1007" s="3"/>
      <c r="AC1007" s="2"/>
      <c r="AD1007" s="2"/>
      <c r="AE1007" s="40"/>
    </row>
    <row r="1008" spans="1:31" s="6" customFormat="1" x14ac:dyDescent="0.3">
      <c r="A1008" s="9"/>
      <c r="B1008" s="3"/>
      <c r="C1008" s="3"/>
      <c r="D1008" s="3"/>
      <c r="E1008" s="3"/>
      <c r="F1008" s="3"/>
      <c r="G1008" s="3"/>
      <c r="H1008" s="3"/>
      <c r="I1008" s="3"/>
      <c r="J1008" s="10"/>
      <c r="O1008" s="4"/>
      <c r="P1008" s="4"/>
      <c r="Q1008" s="5"/>
      <c r="R1008" s="3"/>
      <c r="S1008" s="2"/>
      <c r="T1008" s="2"/>
      <c r="U1008" s="4"/>
      <c r="V1008" s="4"/>
      <c r="W1008" s="4"/>
      <c r="X1008" s="4"/>
      <c r="Y1008" s="4"/>
      <c r="Z1008" s="4"/>
      <c r="AA1008" s="2"/>
      <c r="AB1008" s="3"/>
      <c r="AC1008" s="2"/>
      <c r="AD1008" s="2"/>
      <c r="AE1008" s="40"/>
    </row>
    <row r="1009" spans="1:31" s="6" customFormat="1" x14ac:dyDescent="0.3">
      <c r="A1009" s="9"/>
      <c r="B1009" s="3"/>
      <c r="C1009" s="3"/>
      <c r="D1009" s="3"/>
      <c r="E1009" s="3"/>
      <c r="F1009" s="3"/>
      <c r="G1009" s="3"/>
      <c r="H1009" s="3"/>
      <c r="I1009" s="3"/>
      <c r="J1009" s="10"/>
      <c r="O1009" s="4"/>
      <c r="P1009" s="4"/>
      <c r="Q1009" s="5"/>
      <c r="R1009" s="3"/>
      <c r="S1009" s="2"/>
      <c r="T1009" s="2"/>
      <c r="U1009" s="4"/>
      <c r="V1009" s="4"/>
      <c r="W1009" s="4"/>
      <c r="X1009" s="4"/>
      <c r="Y1009" s="4"/>
      <c r="Z1009" s="4"/>
      <c r="AA1009" s="2"/>
      <c r="AB1009" s="3"/>
      <c r="AC1009" s="2"/>
      <c r="AD1009" s="2"/>
      <c r="AE1009" s="40"/>
    </row>
    <row r="1010" spans="1:31" s="6" customFormat="1" x14ac:dyDescent="0.3">
      <c r="A1010" s="9"/>
      <c r="B1010" s="3"/>
      <c r="C1010" s="3"/>
      <c r="D1010" s="3"/>
      <c r="E1010" s="3"/>
      <c r="F1010" s="3"/>
      <c r="G1010" s="3"/>
      <c r="H1010" s="3"/>
      <c r="I1010" s="3"/>
      <c r="J1010" s="10"/>
      <c r="O1010" s="4"/>
      <c r="P1010" s="4"/>
      <c r="Q1010" s="5"/>
      <c r="R1010" s="3"/>
      <c r="S1010" s="2"/>
      <c r="T1010" s="2"/>
      <c r="U1010" s="4"/>
      <c r="V1010" s="4"/>
      <c r="W1010" s="4"/>
      <c r="X1010" s="4"/>
      <c r="Y1010" s="4"/>
      <c r="Z1010" s="4"/>
      <c r="AA1010" s="2"/>
      <c r="AB1010" s="3"/>
      <c r="AC1010" s="2"/>
      <c r="AD1010" s="2"/>
      <c r="AE1010" s="40"/>
    </row>
    <row r="1011" spans="1:31" s="6" customFormat="1" x14ac:dyDescent="0.3">
      <c r="A1011" s="9"/>
      <c r="B1011" s="3"/>
      <c r="C1011" s="3"/>
      <c r="D1011" s="3"/>
      <c r="E1011" s="3"/>
      <c r="F1011" s="3"/>
      <c r="G1011" s="3"/>
      <c r="H1011" s="3"/>
      <c r="I1011" s="3"/>
      <c r="J1011" s="10"/>
      <c r="O1011" s="4"/>
      <c r="P1011" s="4"/>
      <c r="Q1011" s="5"/>
      <c r="R1011" s="3"/>
      <c r="S1011" s="2"/>
      <c r="T1011" s="2"/>
      <c r="U1011" s="4"/>
      <c r="V1011" s="4"/>
      <c r="W1011" s="4"/>
      <c r="X1011" s="4"/>
      <c r="Y1011" s="4"/>
      <c r="Z1011" s="4"/>
      <c r="AA1011" s="2"/>
      <c r="AB1011" s="3"/>
      <c r="AC1011" s="2"/>
      <c r="AD1011" s="2"/>
      <c r="AE1011" s="40"/>
    </row>
    <row r="1012" spans="1:31" s="6" customFormat="1" x14ac:dyDescent="0.3">
      <c r="A1012" s="9"/>
      <c r="B1012" s="3"/>
      <c r="C1012" s="3"/>
      <c r="D1012" s="3"/>
      <c r="E1012" s="3"/>
      <c r="F1012" s="3"/>
      <c r="G1012" s="3"/>
      <c r="H1012" s="3"/>
      <c r="I1012" s="3"/>
      <c r="J1012" s="10"/>
      <c r="O1012" s="4"/>
      <c r="P1012" s="4"/>
      <c r="Q1012" s="5"/>
      <c r="R1012" s="3"/>
      <c r="S1012" s="2"/>
      <c r="T1012" s="2"/>
      <c r="U1012" s="4"/>
      <c r="V1012" s="4"/>
      <c r="W1012" s="4"/>
      <c r="X1012" s="4"/>
      <c r="Y1012" s="4"/>
      <c r="Z1012" s="4"/>
      <c r="AA1012" s="2"/>
      <c r="AB1012" s="3"/>
      <c r="AC1012" s="2"/>
      <c r="AD1012" s="2"/>
      <c r="AE1012" s="40"/>
    </row>
    <row r="1013" spans="1:31" s="6" customFormat="1" x14ac:dyDescent="0.3">
      <c r="A1013" s="9"/>
      <c r="B1013" s="3"/>
      <c r="C1013" s="3"/>
      <c r="D1013" s="3"/>
      <c r="E1013" s="3"/>
      <c r="F1013" s="3"/>
      <c r="G1013" s="3"/>
      <c r="H1013" s="3"/>
      <c r="I1013" s="3"/>
      <c r="J1013" s="10"/>
      <c r="O1013" s="4"/>
      <c r="P1013" s="4"/>
      <c r="Q1013" s="5"/>
      <c r="R1013" s="3"/>
      <c r="S1013" s="2"/>
      <c r="T1013" s="2"/>
      <c r="U1013" s="4"/>
      <c r="V1013" s="4"/>
      <c r="W1013" s="4"/>
      <c r="X1013" s="4"/>
      <c r="Y1013" s="4"/>
      <c r="Z1013" s="4"/>
      <c r="AA1013" s="2"/>
      <c r="AB1013" s="3"/>
      <c r="AC1013" s="2"/>
      <c r="AD1013" s="2"/>
      <c r="AE1013" s="40"/>
    </row>
    <row r="1014" spans="1:31" s="6" customFormat="1" x14ac:dyDescent="0.3">
      <c r="A1014" s="9"/>
      <c r="B1014" s="3"/>
      <c r="C1014" s="3"/>
      <c r="D1014" s="3"/>
      <c r="E1014" s="3"/>
      <c r="F1014" s="3"/>
      <c r="G1014" s="3"/>
      <c r="H1014" s="3"/>
      <c r="I1014" s="3"/>
      <c r="J1014" s="10"/>
      <c r="O1014" s="4"/>
      <c r="P1014" s="4"/>
      <c r="Q1014" s="5"/>
      <c r="R1014" s="3"/>
      <c r="S1014" s="2"/>
      <c r="T1014" s="2"/>
      <c r="U1014" s="4"/>
      <c r="V1014" s="4"/>
      <c r="W1014" s="4"/>
      <c r="X1014" s="4"/>
      <c r="Y1014" s="4"/>
      <c r="Z1014" s="4"/>
      <c r="AA1014" s="2"/>
      <c r="AB1014" s="3"/>
      <c r="AC1014" s="2"/>
      <c r="AD1014" s="2"/>
      <c r="AE1014" s="40"/>
    </row>
    <row r="1015" spans="1:31" s="6" customFormat="1" x14ac:dyDescent="0.3">
      <c r="A1015" s="9"/>
      <c r="B1015" s="3"/>
      <c r="C1015" s="3"/>
      <c r="D1015" s="3"/>
      <c r="E1015" s="3"/>
      <c r="F1015" s="3"/>
      <c r="G1015" s="3"/>
      <c r="H1015" s="3"/>
      <c r="I1015" s="3"/>
      <c r="J1015" s="10"/>
      <c r="O1015" s="4"/>
      <c r="P1015" s="4"/>
      <c r="Q1015" s="5"/>
      <c r="R1015" s="3"/>
      <c r="S1015" s="2"/>
      <c r="T1015" s="2"/>
      <c r="U1015" s="4"/>
      <c r="V1015" s="4"/>
      <c r="W1015" s="4"/>
      <c r="X1015" s="4"/>
      <c r="Y1015" s="4"/>
      <c r="Z1015" s="4"/>
      <c r="AA1015" s="2"/>
      <c r="AB1015" s="3"/>
      <c r="AC1015" s="2"/>
      <c r="AD1015" s="2"/>
      <c r="AE1015" s="40"/>
    </row>
    <row r="1016" spans="1:31" s="6" customFormat="1" x14ac:dyDescent="0.3">
      <c r="A1016" s="9"/>
      <c r="B1016" s="3"/>
      <c r="C1016" s="3"/>
      <c r="D1016" s="3"/>
      <c r="E1016" s="3"/>
      <c r="F1016" s="3"/>
      <c r="G1016" s="3"/>
      <c r="H1016" s="3"/>
      <c r="I1016" s="3"/>
      <c r="J1016" s="10"/>
      <c r="O1016" s="4"/>
      <c r="P1016" s="4"/>
      <c r="Q1016" s="5"/>
      <c r="R1016" s="3"/>
      <c r="S1016" s="2"/>
      <c r="T1016" s="2"/>
      <c r="U1016" s="4"/>
      <c r="V1016" s="4"/>
      <c r="W1016" s="4"/>
      <c r="X1016" s="4"/>
      <c r="Y1016" s="4"/>
      <c r="Z1016" s="4"/>
      <c r="AA1016" s="2"/>
      <c r="AB1016" s="3"/>
      <c r="AC1016" s="2"/>
      <c r="AD1016" s="2"/>
      <c r="AE1016" s="40"/>
    </row>
    <row r="1017" spans="1:31" s="6" customFormat="1" x14ac:dyDescent="0.3">
      <c r="A1017" s="9"/>
      <c r="B1017" s="3"/>
      <c r="C1017" s="3"/>
      <c r="D1017" s="3"/>
      <c r="E1017" s="3"/>
      <c r="F1017" s="3"/>
      <c r="G1017" s="3"/>
      <c r="H1017" s="3"/>
      <c r="I1017" s="3"/>
      <c r="J1017" s="10"/>
      <c r="O1017" s="4"/>
      <c r="P1017" s="4"/>
      <c r="Q1017" s="5"/>
      <c r="R1017" s="3"/>
      <c r="S1017" s="2"/>
      <c r="T1017" s="2"/>
      <c r="U1017" s="4"/>
      <c r="V1017" s="4"/>
      <c r="W1017" s="4"/>
      <c r="X1017" s="4"/>
      <c r="Y1017" s="4"/>
      <c r="Z1017" s="4"/>
      <c r="AA1017" s="2"/>
      <c r="AB1017" s="3"/>
      <c r="AC1017" s="2"/>
      <c r="AD1017" s="2"/>
      <c r="AE1017" s="40"/>
    </row>
    <row r="1018" spans="1:31" s="6" customFormat="1" x14ac:dyDescent="0.3">
      <c r="A1018" s="9"/>
      <c r="B1018" s="3"/>
      <c r="C1018" s="3"/>
      <c r="D1018" s="3"/>
      <c r="E1018" s="3"/>
      <c r="F1018" s="3"/>
      <c r="G1018" s="3"/>
      <c r="H1018" s="3"/>
      <c r="I1018" s="3"/>
      <c r="J1018" s="10"/>
      <c r="O1018" s="4"/>
      <c r="P1018" s="4"/>
      <c r="Q1018" s="5"/>
      <c r="R1018" s="3"/>
      <c r="S1018" s="2"/>
      <c r="T1018" s="2"/>
      <c r="U1018" s="4"/>
      <c r="V1018" s="4"/>
      <c r="W1018" s="4"/>
      <c r="X1018" s="4"/>
      <c r="Y1018" s="4"/>
      <c r="Z1018" s="4"/>
      <c r="AA1018" s="2"/>
      <c r="AB1018" s="3"/>
      <c r="AC1018" s="2"/>
      <c r="AD1018" s="2"/>
      <c r="AE1018" s="40"/>
    </row>
    <row r="1019" spans="1:31" s="6" customFormat="1" x14ac:dyDescent="0.3">
      <c r="A1019" s="9"/>
      <c r="B1019" s="3"/>
      <c r="C1019" s="3"/>
      <c r="D1019" s="3"/>
      <c r="E1019" s="3"/>
      <c r="F1019" s="3"/>
      <c r="G1019" s="3"/>
      <c r="H1019" s="3"/>
      <c r="I1019" s="3"/>
      <c r="J1019" s="10"/>
      <c r="O1019" s="4"/>
      <c r="P1019" s="4"/>
      <c r="Q1019" s="5"/>
      <c r="R1019" s="3"/>
      <c r="S1019" s="2"/>
      <c r="T1019" s="2"/>
      <c r="U1019" s="4"/>
      <c r="V1019" s="4"/>
      <c r="W1019" s="4"/>
      <c r="X1019" s="4"/>
      <c r="Y1019" s="4"/>
      <c r="Z1019" s="4"/>
      <c r="AA1019" s="2"/>
      <c r="AB1019" s="3"/>
      <c r="AC1019" s="2"/>
      <c r="AD1019" s="2"/>
      <c r="AE1019" s="40"/>
    </row>
    <row r="1020" spans="1:31" s="6" customFormat="1" x14ac:dyDescent="0.3">
      <c r="A1020" s="9"/>
      <c r="B1020" s="3"/>
      <c r="C1020" s="3"/>
      <c r="D1020" s="3"/>
      <c r="E1020" s="3"/>
      <c r="F1020" s="3"/>
      <c r="G1020" s="3"/>
      <c r="H1020" s="3"/>
      <c r="I1020" s="3"/>
      <c r="J1020" s="10"/>
      <c r="O1020" s="4"/>
      <c r="P1020" s="4"/>
      <c r="Q1020" s="5"/>
      <c r="R1020" s="3"/>
      <c r="S1020" s="2"/>
      <c r="T1020" s="2"/>
      <c r="U1020" s="4"/>
      <c r="V1020" s="4"/>
      <c r="W1020" s="4"/>
      <c r="X1020" s="4"/>
      <c r="Y1020" s="4"/>
      <c r="Z1020" s="4"/>
      <c r="AA1020" s="2"/>
      <c r="AB1020" s="3"/>
      <c r="AC1020" s="2"/>
      <c r="AD1020" s="2"/>
      <c r="AE1020" s="40"/>
    </row>
    <row r="1021" spans="1:31" s="6" customFormat="1" x14ac:dyDescent="0.3">
      <c r="A1021" s="9"/>
      <c r="B1021" s="3"/>
      <c r="C1021" s="3"/>
      <c r="D1021" s="3"/>
      <c r="E1021" s="3"/>
      <c r="F1021" s="3"/>
      <c r="G1021" s="3"/>
      <c r="H1021" s="3"/>
      <c r="I1021" s="3"/>
      <c r="J1021" s="10"/>
      <c r="O1021" s="4"/>
      <c r="P1021" s="4"/>
      <c r="Q1021" s="5"/>
      <c r="R1021" s="3"/>
      <c r="S1021" s="2"/>
      <c r="T1021" s="2"/>
      <c r="U1021" s="4"/>
      <c r="V1021" s="4"/>
      <c r="W1021" s="4"/>
      <c r="X1021" s="4"/>
      <c r="Y1021" s="4"/>
      <c r="Z1021" s="4"/>
      <c r="AA1021" s="2"/>
      <c r="AB1021" s="3"/>
      <c r="AC1021" s="2"/>
      <c r="AD1021" s="2"/>
      <c r="AE1021" s="40"/>
    </row>
    <row r="1022" spans="1:31" s="6" customFormat="1" x14ac:dyDescent="0.3">
      <c r="A1022" s="9"/>
      <c r="B1022" s="3"/>
      <c r="C1022" s="3"/>
      <c r="D1022" s="3"/>
      <c r="E1022" s="3"/>
      <c r="F1022" s="3"/>
      <c r="G1022" s="3"/>
      <c r="H1022" s="3"/>
      <c r="I1022" s="3"/>
      <c r="J1022" s="10"/>
      <c r="O1022" s="4"/>
      <c r="P1022" s="4"/>
      <c r="Q1022" s="5"/>
      <c r="R1022" s="3"/>
      <c r="S1022" s="2"/>
      <c r="T1022" s="2"/>
      <c r="U1022" s="4"/>
      <c r="V1022" s="4"/>
      <c r="W1022" s="4"/>
      <c r="X1022" s="4"/>
      <c r="Y1022" s="4"/>
      <c r="Z1022" s="4"/>
      <c r="AA1022" s="2"/>
      <c r="AB1022" s="3"/>
      <c r="AC1022" s="2"/>
      <c r="AD1022" s="2"/>
      <c r="AE1022" s="40"/>
    </row>
    <row r="1023" spans="1:31" s="6" customFormat="1" x14ac:dyDescent="0.3">
      <c r="A1023" s="9"/>
      <c r="B1023" s="3"/>
      <c r="C1023" s="3"/>
      <c r="D1023" s="3"/>
      <c r="E1023" s="3"/>
      <c r="F1023" s="3"/>
      <c r="G1023" s="3"/>
      <c r="H1023" s="3"/>
      <c r="I1023" s="3"/>
      <c r="J1023" s="10"/>
      <c r="O1023" s="4"/>
      <c r="P1023" s="4"/>
      <c r="Q1023" s="5"/>
      <c r="R1023" s="3"/>
      <c r="S1023" s="2"/>
      <c r="T1023" s="2"/>
      <c r="U1023" s="4"/>
      <c r="V1023" s="4"/>
      <c r="W1023" s="4"/>
      <c r="X1023" s="4"/>
      <c r="Y1023" s="4"/>
      <c r="Z1023" s="4"/>
      <c r="AA1023" s="2"/>
      <c r="AB1023" s="3"/>
      <c r="AC1023" s="2"/>
      <c r="AD1023" s="2"/>
      <c r="AE1023" s="40"/>
    </row>
    <row r="1024" spans="1:31" s="6" customFormat="1" x14ac:dyDescent="0.3">
      <c r="A1024" s="9"/>
      <c r="B1024" s="3"/>
      <c r="C1024" s="3"/>
      <c r="D1024" s="3"/>
      <c r="E1024" s="3"/>
      <c r="F1024" s="3"/>
      <c r="G1024" s="3"/>
      <c r="H1024" s="3"/>
      <c r="I1024" s="3"/>
      <c r="J1024" s="10"/>
      <c r="O1024" s="4"/>
      <c r="P1024" s="4"/>
      <c r="Q1024" s="5"/>
      <c r="R1024" s="3"/>
      <c r="S1024" s="2"/>
      <c r="T1024" s="2"/>
      <c r="U1024" s="4"/>
      <c r="V1024" s="4"/>
      <c r="W1024" s="4"/>
      <c r="X1024" s="4"/>
      <c r="Y1024" s="4"/>
      <c r="Z1024" s="4"/>
      <c r="AA1024" s="2"/>
      <c r="AB1024" s="3"/>
      <c r="AC1024" s="2"/>
      <c r="AD1024" s="2"/>
      <c r="AE1024" s="40"/>
    </row>
    <row r="1025" spans="1:31" s="6" customFormat="1" x14ac:dyDescent="0.3">
      <c r="A1025" s="9"/>
      <c r="B1025" s="3"/>
      <c r="C1025" s="3"/>
      <c r="D1025" s="3"/>
      <c r="E1025" s="3"/>
      <c r="F1025" s="3"/>
      <c r="G1025" s="3"/>
      <c r="H1025" s="3"/>
      <c r="I1025" s="3"/>
      <c r="J1025" s="10"/>
      <c r="O1025" s="4"/>
      <c r="P1025" s="4"/>
      <c r="Q1025" s="5"/>
      <c r="R1025" s="3"/>
      <c r="S1025" s="2"/>
      <c r="T1025" s="2"/>
      <c r="U1025" s="4"/>
      <c r="V1025" s="4"/>
      <c r="W1025" s="4"/>
      <c r="X1025" s="4"/>
      <c r="Y1025" s="4"/>
      <c r="Z1025" s="4"/>
      <c r="AA1025" s="2"/>
      <c r="AB1025" s="3"/>
      <c r="AC1025" s="2"/>
      <c r="AD1025" s="2"/>
      <c r="AE1025" s="40"/>
    </row>
    <row r="1026" spans="1:31" s="6" customFormat="1" x14ac:dyDescent="0.3">
      <c r="A1026" s="9"/>
      <c r="B1026" s="3"/>
      <c r="C1026" s="3"/>
      <c r="D1026" s="3"/>
      <c r="E1026" s="3"/>
      <c r="F1026" s="3"/>
      <c r="G1026" s="3"/>
      <c r="H1026" s="3"/>
      <c r="I1026" s="3"/>
      <c r="J1026" s="10"/>
      <c r="O1026" s="4"/>
      <c r="P1026" s="4"/>
      <c r="Q1026" s="5"/>
      <c r="R1026" s="3"/>
      <c r="S1026" s="2"/>
      <c r="T1026" s="2"/>
      <c r="U1026" s="4"/>
      <c r="V1026" s="4"/>
      <c r="W1026" s="4"/>
      <c r="X1026" s="4"/>
      <c r="Y1026" s="4"/>
      <c r="Z1026" s="4"/>
      <c r="AA1026" s="2"/>
      <c r="AB1026" s="3"/>
      <c r="AC1026" s="2"/>
      <c r="AD1026" s="2"/>
      <c r="AE1026" s="40"/>
    </row>
    <row r="1027" spans="1:31" s="6" customFormat="1" x14ac:dyDescent="0.3">
      <c r="A1027" s="9"/>
      <c r="B1027" s="3"/>
      <c r="C1027" s="3"/>
      <c r="D1027" s="3"/>
      <c r="E1027" s="3"/>
      <c r="F1027" s="3"/>
      <c r="G1027" s="3"/>
      <c r="H1027" s="3"/>
      <c r="I1027" s="3"/>
      <c r="J1027" s="10"/>
      <c r="O1027" s="4"/>
      <c r="P1027" s="4"/>
      <c r="Q1027" s="5"/>
      <c r="R1027" s="3"/>
      <c r="S1027" s="2"/>
      <c r="T1027" s="2"/>
      <c r="U1027" s="4"/>
      <c r="V1027" s="4"/>
      <c r="W1027" s="4"/>
      <c r="X1027" s="4"/>
      <c r="Y1027" s="4"/>
      <c r="Z1027" s="4"/>
      <c r="AA1027" s="2"/>
      <c r="AB1027" s="3"/>
      <c r="AC1027" s="2"/>
      <c r="AD1027" s="2"/>
      <c r="AE1027" s="40"/>
    </row>
    <row r="1028" spans="1:31" s="6" customFormat="1" x14ac:dyDescent="0.3">
      <c r="A1028" s="9"/>
      <c r="B1028" s="3"/>
      <c r="C1028" s="3"/>
      <c r="D1028" s="3"/>
      <c r="E1028" s="3"/>
      <c r="F1028" s="3"/>
      <c r="G1028" s="3"/>
      <c r="H1028" s="3"/>
      <c r="I1028" s="3"/>
      <c r="J1028" s="10"/>
      <c r="O1028" s="4"/>
      <c r="P1028" s="4"/>
      <c r="Q1028" s="5"/>
      <c r="R1028" s="3"/>
      <c r="S1028" s="2"/>
      <c r="T1028" s="2"/>
      <c r="U1028" s="4"/>
      <c r="V1028" s="4"/>
      <c r="W1028" s="4"/>
      <c r="X1028" s="4"/>
      <c r="Y1028" s="4"/>
      <c r="Z1028" s="4"/>
      <c r="AA1028" s="2"/>
      <c r="AB1028" s="3"/>
      <c r="AC1028" s="2"/>
      <c r="AD1028" s="2"/>
      <c r="AE1028" s="40"/>
    </row>
    <row r="1029" spans="1:31" s="6" customFormat="1" x14ac:dyDescent="0.3">
      <c r="A1029" s="9"/>
      <c r="B1029" s="3"/>
      <c r="C1029" s="3"/>
      <c r="D1029" s="3"/>
      <c r="E1029" s="3"/>
      <c r="F1029" s="3"/>
      <c r="G1029" s="3"/>
      <c r="H1029" s="3"/>
      <c r="I1029" s="3"/>
      <c r="J1029" s="10"/>
      <c r="O1029" s="4"/>
      <c r="P1029" s="4"/>
      <c r="Q1029" s="5"/>
      <c r="R1029" s="3"/>
      <c r="S1029" s="2"/>
      <c r="T1029" s="2"/>
      <c r="U1029" s="4"/>
      <c r="V1029" s="4"/>
      <c r="W1029" s="4"/>
      <c r="X1029" s="4"/>
      <c r="Y1029" s="4"/>
      <c r="Z1029" s="4"/>
      <c r="AA1029" s="2"/>
      <c r="AB1029" s="3"/>
      <c r="AC1029" s="2"/>
      <c r="AD1029" s="2"/>
      <c r="AE1029" s="40"/>
    </row>
    <row r="1030" spans="1:31" s="6" customFormat="1" x14ac:dyDescent="0.3">
      <c r="A1030" s="9"/>
      <c r="B1030" s="3"/>
      <c r="C1030" s="3"/>
      <c r="D1030" s="3"/>
      <c r="E1030" s="3"/>
      <c r="F1030" s="3"/>
      <c r="G1030" s="3"/>
      <c r="H1030" s="3"/>
      <c r="I1030" s="3"/>
      <c r="J1030" s="10"/>
      <c r="O1030" s="4"/>
      <c r="P1030" s="4"/>
      <c r="Q1030" s="5"/>
      <c r="R1030" s="3"/>
      <c r="S1030" s="2"/>
      <c r="T1030" s="2"/>
      <c r="U1030" s="4"/>
      <c r="V1030" s="4"/>
      <c r="W1030" s="4"/>
      <c r="X1030" s="4"/>
      <c r="Y1030" s="4"/>
      <c r="Z1030" s="4"/>
      <c r="AA1030" s="2"/>
      <c r="AB1030" s="3"/>
      <c r="AC1030" s="2"/>
      <c r="AD1030" s="2"/>
      <c r="AE1030" s="40"/>
    </row>
    <row r="1031" spans="1:31" s="6" customFormat="1" x14ac:dyDescent="0.3">
      <c r="A1031" s="9"/>
      <c r="B1031" s="3"/>
      <c r="C1031" s="3"/>
      <c r="D1031" s="3"/>
      <c r="E1031" s="3"/>
      <c r="F1031" s="3"/>
      <c r="G1031" s="3"/>
      <c r="H1031" s="3"/>
      <c r="I1031" s="3"/>
      <c r="J1031" s="10"/>
      <c r="O1031" s="4"/>
      <c r="P1031" s="4"/>
      <c r="Q1031" s="5"/>
      <c r="R1031" s="3"/>
      <c r="S1031" s="2"/>
      <c r="T1031" s="2"/>
      <c r="U1031" s="4"/>
      <c r="V1031" s="4"/>
      <c r="W1031" s="4"/>
      <c r="X1031" s="4"/>
      <c r="Y1031" s="4"/>
      <c r="Z1031" s="4"/>
      <c r="AA1031" s="2"/>
      <c r="AB1031" s="3"/>
      <c r="AC1031" s="2"/>
      <c r="AD1031" s="2"/>
      <c r="AE1031" s="40"/>
    </row>
    <row r="1032" spans="1:31" s="6" customFormat="1" x14ac:dyDescent="0.3">
      <c r="A1032" s="9"/>
      <c r="B1032" s="3"/>
      <c r="C1032" s="3"/>
      <c r="D1032" s="3"/>
      <c r="E1032" s="3"/>
      <c r="F1032" s="3"/>
      <c r="G1032" s="3"/>
      <c r="H1032" s="3"/>
      <c r="I1032" s="3"/>
      <c r="J1032" s="10"/>
      <c r="O1032" s="4"/>
      <c r="P1032" s="4"/>
      <c r="Q1032" s="5"/>
      <c r="R1032" s="3"/>
      <c r="S1032" s="2"/>
      <c r="T1032" s="2"/>
      <c r="U1032" s="4"/>
      <c r="V1032" s="4"/>
      <c r="W1032" s="4"/>
      <c r="X1032" s="4"/>
      <c r="Y1032" s="4"/>
      <c r="Z1032" s="4"/>
      <c r="AA1032" s="2"/>
      <c r="AB1032" s="3"/>
      <c r="AC1032" s="2"/>
      <c r="AD1032" s="2"/>
      <c r="AE1032" s="40"/>
    </row>
    <row r="1033" spans="1:31" s="6" customFormat="1" x14ac:dyDescent="0.3">
      <c r="A1033" s="9"/>
      <c r="B1033" s="3"/>
      <c r="C1033" s="3"/>
      <c r="D1033" s="3"/>
      <c r="E1033" s="3"/>
      <c r="F1033" s="3"/>
      <c r="G1033" s="3"/>
      <c r="H1033" s="3"/>
      <c r="I1033" s="3"/>
      <c r="J1033" s="10"/>
      <c r="O1033" s="4"/>
      <c r="P1033" s="4"/>
      <c r="Q1033" s="5"/>
      <c r="R1033" s="3"/>
      <c r="S1033" s="2"/>
      <c r="T1033" s="2"/>
      <c r="U1033" s="4"/>
      <c r="V1033" s="4"/>
      <c r="W1033" s="4"/>
      <c r="X1033" s="4"/>
      <c r="Y1033" s="4"/>
      <c r="Z1033" s="4"/>
      <c r="AA1033" s="2"/>
      <c r="AB1033" s="3"/>
      <c r="AC1033" s="2"/>
      <c r="AD1033" s="2"/>
      <c r="AE1033" s="40"/>
    </row>
    <row r="1034" spans="1:31" s="6" customFormat="1" x14ac:dyDescent="0.3">
      <c r="A1034" s="9"/>
      <c r="B1034" s="3"/>
      <c r="C1034" s="3"/>
      <c r="D1034" s="3"/>
      <c r="E1034" s="3"/>
      <c r="F1034" s="3"/>
      <c r="G1034" s="3"/>
      <c r="H1034" s="3"/>
      <c r="I1034" s="3"/>
      <c r="J1034" s="10"/>
      <c r="O1034" s="4"/>
      <c r="P1034" s="4"/>
      <c r="Q1034" s="5"/>
      <c r="R1034" s="3"/>
      <c r="S1034" s="2"/>
      <c r="T1034" s="2"/>
      <c r="U1034" s="4"/>
      <c r="V1034" s="4"/>
      <c r="W1034" s="4"/>
      <c r="X1034" s="4"/>
      <c r="Y1034" s="4"/>
      <c r="Z1034" s="4"/>
      <c r="AA1034" s="2"/>
      <c r="AB1034" s="3"/>
      <c r="AC1034" s="2"/>
      <c r="AD1034" s="2"/>
      <c r="AE1034" s="40"/>
    </row>
    <row r="1035" spans="1:31" s="6" customFormat="1" x14ac:dyDescent="0.3">
      <c r="A1035" s="9"/>
      <c r="B1035" s="3"/>
      <c r="C1035" s="3"/>
      <c r="D1035" s="3"/>
      <c r="E1035" s="3"/>
      <c r="F1035" s="3"/>
      <c r="G1035" s="3"/>
      <c r="H1035" s="3"/>
      <c r="I1035" s="3"/>
      <c r="J1035" s="10"/>
      <c r="O1035" s="4"/>
      <c r="P1035" s="4"/>
      <c r="Q1035" s="5"/>
      <c r="R1035" s="3"/>
      <c r="S1035" s="2"/>
      <c r="T1035" s="2"/>
      <c r="U1035" s="4"/>
      <c r="V1035" s="4"/>
      <c r="W1035" s="4"/>
      <c r="X1035" s="4"/>
      <c r="Y1035" s="4"/>
      <c r="Z1035" s="4"/>
      <c r="AA1035" s="2"/>
      <c r="AB1035" s="3"/>
      <c r="AC1035" s="2"/>
      <c r="AD1035" s="2"/>
      <c r="AE1035" s="40"/>
    </row>
    <row r="1036" spans="1:31" s="6" customFormat="1" x14ac:dyDescent="0.3">
      <c r="A1036" s="9"/>
      <c r="B1036" s="3"/>
      <c r="C1036" s="3"/>
      <c r="D1036" s="3"/>
      <c r="E1036" s="3"/>
      <c r="F1036" s="3"/>
      <c r="G1036" s="3"/>
      <c r="H1036" s="3"/>
      <c r="I1036" s="3"/>
      <c r="J1036" s="10"/>
      <c r="O1036" s="4"/>
      <c r="P1036" s="4"/>
      <c r="Q1036" s="5"/>
      <c r="R1036" s="3"/>
      <c r="S1036" s="2"/>
      <c r="T1036" s="2"/>
      <c r="U1036" s="4"/>
      <c r="V1036" s="4"/>
      <c r="W1036" s="4"/>
      <c r="X1036" s="4"/>
      <c r="Y1036" s="4"/>
      <c r="Z1036" s="4"/>
      <c r="AA1036" s="2"/>
      <c r="AB1036" s="3"/>
      <c r="AC1036" s="2"/>
      <c r="AD1036" s="2"/>
      <c r="AE1036" s="40"/>
    </row>
    <row r="1037" spans="1:31" s="6" customFormat="1" x14ac:dyDescent="0.3">
      <c r="A1037" s="9"/>
      <c r="B1037" s="3"/>
      <c r="C1037" s="3"/>
      <c r="D1037" s="3"/>
      <c r="E1037" s="3"/>
      <c r="F1037" s="3"/>
      <c r="G1037" s="3"/>
      <c r="H1037" s="3"/>
      <c r="I1037" s="3"/>
      <c r="J1037" s="10"/>
      <c r="O1037" s="4"/>
      <c r="P1037" s="4"/>
      <c r="Q1037" s="5"/>
      <c r="R1037" s="3"/>
      <c r="S1037" s="2"/>
      <c r="T1037" s="2"/>
      <c r="U1037" s="4"/>
      <c r="V1037" s="4"/>
      <c r="W1037" s="4"/>
      <c r="X1037" s="4"/>
      <c r="Y1037" s="4"/>
      <c r="Z1037" s="4"/>
      <c r="AA1037" s="2"/>
      <c r="AB1037" s="3"/>
      <c r="AC1037" s="2"/>
      <c r="AD1037" s="2"/>
      <c r="AE1037" s="40"/>
    </row>
    <row r="1038" spans="1:31" s="6" customFormat="1" x14ac:dyDescent="0.3">
      <c r="A1038" s="9"/>
      <c r="B1038" s="3"/>
      <c r="C1038" s="3"/>
      <c r="D1038" s="3"/>
      <c r="E1038" s="3"/>
      <c r="F1038" s="3"/>
      <c r="G1038" s="3"/>
      <c r="H1038" s="3"/>
      <c r="I1038" s="3"/>
      <c r="J1038" s="10"/>
      <c r="O1038" s="4"/>
      <c r="P1038" s="4"/>
      <c r="Q1038" s="5"/>
      <c r="R1038" s="3"/>
      <c r="S1038" s="2"/>
      <c r="T1038" s="2"/>
      <c r="U1038" s="4"/>
      <c r="V1038" s="4"/>
      <c r="W1038" s="4"/>
      <c r="X1038" s="4"/>
      <c r="Y1038" s="4"/>
      <c r="Z1038" s="4"/>
      <c r="AA1038" s="2"/>
      <c r="AB1038" s="3"/>
      <c r="AC1038" s="2"/>
      <c r="AD1038" s="2"/>
      <c r="AE1038" s="40"/>
    </row>
    <row r="1039" spans="1:31" s="6" customFormat="1" x14ac:dyDescent="0.3">
      <c r="A1039" s="9"/>
      <c r="B1039" s="3"/>
      <c r="C1039" s="3"/>
      <c r="D1039" s="3"/>
      <c r="E1039" s="3"/>
      <c r="F1039" s="3"/>
      <c r="G1039" s="3"/>
      <c r="H1039" s="3"/>
      <c r="I1039" s="3"/>
      <c r="J1039" s="10"/>
      <c r="O1039" s="4"/>
      <c r="P1039" s="4"/>
      <c r="Q1039" s="5"/>
      <c r="R1039" s="3"/>
      <c r="S1039" s="2"/>
      <c r="T1039" s="2"/>
      <c r="U1039" s="4"/>
      <c r="V1039" s="4"/>
      <c r="W1039" s="4"/>
      <c r="X1039" s="4"/>
      <c r="Y1039" s="4"/>
      <c r="Z1039" s="4"/>
      <c r="AA1039" s="2"/>
      <c r="AB1039" s="3"/>
      <c r="AC1039" s="2"/>
      <c r="AD1039" s="2"/>
      <c r="AE1039" s="40"/>
    </row>
    <row r="1040" spans="1:31" s="6" customFormat="1" x14ac:dyDescent="0.3">
      <c r="A1040" s="9"/>
      <c r="B1040" s="3"/>
      <c r="C1040" s="3"/>
      <c r="D1040" s="3"/>
      <c r="E1040" s="3"/>
      <c r="F1040" s="3"/>
      <c r="G1040" s="3"/>
      <c r="H1040" s="3"/>
      <c r="I1040" s="3"/>
      <c r="J1040" s="10"/>
      <c r="O1040" s="4"/>
      <c r="P1040" s="4"/>
      <c r="Q1040" s="5"/>
      <c r="R1040" s="3"/>
      <c r="S1040" s="2"/>
      <c r="T1040" s="2"/>
      <c r="U1040" s="4"/>
      <c r="V1040" s="4"/>
      <c r="W1040" s="4"/>
      <c r="X1040" s="4"/>
      <c r="Y1040" s="4"/>
      <c r="Z1040" s="4"/>
      <c r="AA1040" s="2"/>
      <c r="AB1040" s="3"/>
      <c r="AC1040" s="2"/>
      <c r="AD1040" s="2"/>
      <c r="AE1040" s="40"/>
    </row>
    <row r="1041" spans="1:31" s="6" customFormat="1" x14ac:dyDescent="0.3">
      <c r="A1041" s="9"/>
      <c r="B1041" s="3"/>
      <c r="C1041" s="3"/>
      <c r="D1041" s="3"/>
      <c r="E1041" s="3"/>
      <c r="F1041" s="3"/>
      <c r="G1041" s="3"/>
      <c r="H1041" s="3"/>
      <c r="I1041" s="3"/>
      <c r="J1041" s="10"/>
      <c r="O1041" s="4"/>
      <c r="P1041" s="4"/>
      <c r="Q1041" s="5"/>
      <c r="R1041" s="3"/>
      <c r="S1041" s="2"/>
      <c r="T1041" s="2"/>
      <c r="U1041" s="4"/>
      <c r="V1041" s="4"/>
      <c r="W1041" s="4"/>
      <c r="X1041" s="4"/>
      <c r="Y1041" s="4"/>
      <c r="Z1041" s="4"/>
      <c r="AA1041" s="2"/>
      <c r="AB1041" s="3"/>
      <c r="AC1041" s="2"/>
      <c r="AD1041" s="2"/>
      <c r="AE1041" s="40"/>
    </row>
    <row r="1042" spans="1:31" s="6" customFormat="1" x14ac:dyDescent="0.3">
      <c r="A1042" s="9"/>
      <c r="B1042" s="3"/>
      <c r="C1042" s="3"/>
      <c r="D1042" s="3"/>
      <c r="E1042" s="3"/>
      <c r="F1042" s="3"/>
      <c r="G1042" s="3"/>
      <c r="H1042" s="3"/>
      <c r="I1042" s="3"/>
      <c r="J1042" s="10"/>
      <c r="O1042" s="4"/>
      <c r="P1042" s="4"/>
      <c r="Q1042" s="5"/>
      <c r="R1042" s="3"/>
      <c r="S1042" s="2"/>
      <c r="T1042" s="2"/>
      <c r="U1042" s="4"/>
      <c r="V1042" s="4"/>
      <c r="W1042" s="4"/>
      <c r="X1042" s="4"/>
      <c r="Y1042" s="4"/>
      <c r="Z1042" s="4"/>
      <c r="AA1042" s="2"/>
      <c r="AB1042" s="3"/>
      <c r="AC1042" s="2"/>
      <c r="AD1042" s="2"/>
      <c r="AE1042" s="40"/>
    </row>
    <row r="1043" spans="1:31" s="6" customFormat="1" x14ac:dyDescent="0.3">
      <c r="A1043" s="9"/>
      <c r="B1043" s="3"/>
      <c r="C1043" s="3"/>
      <c r="D1043" s="3"/>
      <c r="E1043" s="3"/>
      <c r="F1043" s="3"/>
      <c r="G1043" s="3"/>
      <c r="H1043" s="3"/>
      <c r="I1043" s="3"/>
      <c r="J1043" s="10"/>
      <c r="O1043" s="4"/>
      <c r="P1043" s="4"/>
      <c r="Q1043" s="5"/>
      <c r="R1043" s="3"/>
      <c r="S1043" s="2"/>
      <c r="T1043" s="2"/>
      <c r="U1043" s="4"/>
      <c r="V1043" s="4"/>
      <c r="W1043" s="4"/>
      <c r="X1043" s="4"/>
      <c r="Y1043" s="4"/>
      <c r="Z1043" s="4"/>
      <c r="AA1043" s="2"/>
      <c r="AB1043" s="3"/>
      <c r="AC1043" s="2"/>
      <c r="AD1043" s="2"/>
      <c r="AE1043" s="40"/>
    </row>
    <row r="1044" spans="1:31" s="6" customFormat="1" x14ac:dyDescent="0.3">
      <c r="A1044" s="9"/>
      <c r="B1044" s="3"/>
      <c r="C1044" s="3"/>
      <c r="D1044" s="3"/>
      <c r="E1044" s="3"/>
      <c r="F1044" s="3"/>
      <c r="G1044" s="3"/>
      <c r="H1044" s="3"/>
      <c r="I1044" s="3"/>
      <c r="J1044" s="10"/>
      <c r="O1044" s="4"/>
      <c r="P1044" s="4"/>
      <c r="Q1044" s="5"/>
      <c r="R1044" s="3"/>
      <c r="S1044" s="2"/>
      <c r="T1044" s="2"/>
      <c r="U1044" s="4"/>
      <c r="V1044" s="4"/>
      <c r="W1044" s="4"/>
      <c r="X1044" s="4"/>
      <c r="Y1044" s="4"/>
      <c r="Z1044" s="4"/>
      <c r="AA1044" s="2"/>
      <c r="AB1044" s="3"/>
      <c r="AC1044" s="2"/>
      <c r="AD1044" s="2"/>
      <c r="AE1044" s="40"/>
    </row>
    <row r="1045" spans="1:31" s="6" customFormat="1" x14ac:dyDescent="0.3">
      <c r="A1045" s="9"/>
      <c r="B1045" s="3"/>
      <c r="C1045" s="3"/>
      <c r="D1045" s="3"/>
      <c r="E1045" s="3"/>
      <c r="F1045" s="3"/>
      <c r="G1045" s="3"/>
      <c r="H1045" s="3"/>
      <c r="I1045" s="3"/>
      <c r="J1045" s="10"/>
      <c r="O1045" s="4"/>
      <c r="P1045" s="4"/>
      <c r="Q1045" s="5"/>
      <c r="R1045" s="3"/>
      <c r="S1045" s="2"/>
      <c r="T1045" s="2"/>
      <c r="U1045" s="4"/>
      <c r="V1045" s="4"/>
      <c r="W1045" s="4"/>
      <c r="X1045" s="4"/>
      <c r="Y1045" s="4"/>
      <c r="Z1045" s="4"/>
      <c r="AA1045" s="2"/>
      <c r="AB1045" s="3"/>
      <c r="AC1045" s="2"/>
      <c r="AD1045" s="2"/>
      <c r="AE1045" s="40"/>
    </row>
    <row r="1046" spans="1:31" s="6" customFormat="1" x14ac:dyDescent="0.3">
      <c r="A1046" s="9"/>
      <c r="B1046" s="3"/>
      <c r="C1046" s="3"/>
      <c r="D1046" s="3"/>
      <c r="E1046" s="3"/>
      <c r="F1046" s="3"/>
      <c r="G1046" s="3"/>
      <c r="H1046" s="3"/>
      <c r="I1046" s="3"/>
      <c r="J1046" s="10"/>
      <c r="O1046" s="4"/>
      <c r="P1046" s="4"/>
      <c r="Q1046" s="5"/>
      <c r="R1046" s="3"/>
      <c r="S1046" s="2"/>
      <c r="T1046" s="2"/>
      <c r="U1046" s="4"/>
      <c r="V1046" s="4"/>
      <c r="W1046" s="4"/>
      <c r="X1046" s="4"/>
      <c r="Y1046" s="4"/>
      <c r="Z1046" s="4"/>
      <c r="AA1046" s="2"/>
      <c r="AB1046" s="3"/>
      <c r="AC1046" s="2"/>
      <c r="AD1046" s="2"/>
      <c r="AE1046" s="40"/>
    </row>
    <row r="1047" spans="1:31" s="6" customFormat="1" x14ac:dyDescent="0.3">
      <c r="A1047" s="9"/>
      <c r="B1047" s="3"/>
      <c r="C1047" s="3"/>
      <c r="D1047" s="3"/>
      <c r="E1047" s="3"/>
      <c r="F1047" s="3"/>
      <c r="G1047" s="3"/>
      <c r="H1047" s="3"/>
      <c r="I1047" s="3"/>
      <c r="J1047" s="10"/>
      <c r="O1047" s="4"/>
      <c r="P1047" s="4"/>
      <c r="Q1047" s="5"/>
      <c r="R1047" s="3"/>
      <c r="S1047" s="2"/>
      <c r="T1047" s="2"/>
      <c r="U1047" s="4"/>
      <c r="V1047" s="4"/>
      <c r="W1047" s="4"/>
      <c r="X1047" s="4"/>
      <c r="Y1047" s="4"/>
      <c r="Z1047" s="4"/>
      <c r="AA1047" s="2"/>
      <c r="AB1047" s="3"/>
      <c r="AC1047" s="2"/>
      <c r="AD1047" s="2"/>
      <c r="AE1047" s="40"/>
    </row>
    <row r="1048" spans="1:31" s="6" customFormat="1" x14ac:dyDescent="0.3">
      <c r="A1048" s="9"/>
      <c r="B1048" s="3"/>
      <c r="C1048" s="3"/>
      <c r="D1048" s="3"/>
      <c r="E1048" s="3"/>
      <c r="F1048" s="3"/>
      <c r="G1048" s="3"/>
      <c r="H1048" s="3"/>
      <c r="I1048" s="3"/>
      <c r="J1048" s="10"/>
      <c r="O1048" s="4"/>
      <c r="P1048" s="4"/>
      <c r="Q1048" s="5"/>
      <c r="R1048" s="3"/>
      <c r="S1048" s="2"/>
      <c r="T1048" s="2"/>
      <c r="U1048" s="4"/>
      <c r="V1048" s="4"/>
      <c r="W1048" s="4"/>
      <c r="X1048" s="4"/>
      <c r="Y1048" s="4"/>
      <c r="Z1048" s="4"/>
      <c r="AA1048" s="2"/>
      <c r="AB1048" s="3"/>
      <c r="AC1048" s="2"/>
      <c r="AD1048" s="2"/>
      <c r="AE1048" s="40"/>
    </row>
    <row r="1049" spans="1:31" s="6" customFormat="1" x14ac:dyDescent="0.3">
      <c r="A1049" s="9"/>
      <c r="B1049" s="3"/>
      <c r="C1049" s="3"/>
      <c r="D1049" s="3"/>
      <c r="E1049" s="3"/>
      <c r="F1049" s="3"/>
      <c r="G1049" s="3"/>
      <c r="H1049" s="3"/>
      <c r="I1049" s="3"/>
      <c r="J1049" s="10"/>
      <c r="O1049" s="4"/>
      <c r="P1049" s="4"/>
      <c r="Q1049" s="5"/>
      <c r="R1049" s="3"/>
      <c r="S1049" s="2"/>
      <c r="T1049" s="2"/>
      <c r="U1049" s="4"/>
      <c r="V1049" s="4"/>
      <c r="W1049" s="4"/>
      <c r="X1049" s="4"/>
      <c r="Y1049" s="4"/>
      <c r="Z1049" s="4"/>
      <c r="AA1049" s="2"/>
      <c r="AB1049" s="3"/>
      <c r="AC1049" s="2"/>
      <c r="AD1049" s="2"/>
      <c r="AE1049" s="40"/>
    </row>
    <row r="1050" spans="1:31" s="6" customFormat="1" x14ac:dyDescent="0.3">
      <c r="A1050" s="9"/>
      <c r="B1050" s="3"/>
      <c r="C1050" s="3"/>
      <c r="D1050" s="3"/>
      <c r="E1050" s="3"/>
      <c r="F1050" s="3"/>
      <c r="G1050" s="3"/>
      <c r="H1050" s="3"/>
      <c r="I1050" s="3"/>
      <c r="J1050" s="10"/>
      <c r="O1050" s="4"/>
      <c r="P1050" s="4"/>
      <c r="Q1050" s="5"/>
      <c r="R1050" s="3"/>
      <c r="S1050" s="2"/>
      <c r="T1050" s="2"/>
      <c r="U1050" s="4"/>
      <c r="V1050" s="4"/>
      <c r="W1050" s="4"/>
      <c r="X1050" s="4"/>
      <c r="Y1050" s="4"/>
      <c r="Z1050" s="4"/>
      <c r="AA1050" s="2"/>
      <c r="AB1050" s="3"/>
      <c r="AC1050" s="2"/>
      <c r="AD1050" s="2"/>
      <c r="AE1050" s="40"/>
    </row>
    <row r="1051" spans="1:31" s="6" customFormat="1" x14ac:dyDescent="0.3">
      <c r="A1051" s="9"/>
      <c r="B1051" s="3"/>
      <c r="C1051" s="3"/>
      <c r="D1051" s="3"/>
      <c r="E1051" s="3"/>
      <c r="F1051" s="3"/>
      <c r="G1051" s="3"/>
      <c r="H1051" s="3"/>
      <c r="I1051" s="3"/>
      <c r="J1051" s="10"/>
      <c r="O1051" s="4"/>
      <c r="P1051" s="4"/>
      <c r="Q1051" s="5"/>
      <c r="R1051" s="3"/>
      <c r="S1051" s="2"/>
      <c r="T1051" s="2"/>
      <c r="U1051" s="4"/>
      <c r="V1051" s="4"/>
      <c r="W1051" s="4"/>
      <c r="X1051" s="4"/>
      <c r="Y1051" s="4"/>
      <c r="Z1051" s="4"/>
      <c r="AA1051" s="2"/>
      <c r="AB1051" s="3"/>
      <c r="AC1051" s="2"/>
      <c r="AD1051" s="2"/>
      <c r="AE1051" s="40"/>
    </row>
    <row r="1052" spans="1:31" s="6" customFormat="1" x14ac:dyDescent="0.3">
      <c r="A1052" s="9"/>
      <c r="B1052" s="3"/>
      <c r="C1052" s="3"/>
      <c r="D1052" s="3"/>
      <c r="E1052" s="3"/>
      <c r="F1052" s="3"/>
      <c r="G1052" s="3"/>
      <c r="H1052" s="3"/>
      <c r="I1052" s="3"/>
      <c r="J1052" s="10"/>
      <c r="O1052" s="4"/>
      <c r="P1052" s="4"/>
      <c r="Q1052" s="5"/>
      <c r="R1052" s="3"/>
      <c r="S1052" s="2"/>
      <c r="T1052" s="2"/>
      <c r="U1052" s="4"/>
      <c r="V1052" s="4"/>
      <c r="W1052" s="4"/>
      <c r="X1052" s="4"/>
      <c r="Y1052" s="4"/>
      <c r="Z1052" s="4"/>
      <c r="AA1052" s="2"/>
      <c r="AB1052" s="3"/>
      <c r="AC1052" s="2"/>
      <c r="AD1052" s="2"/>
      <c r="AE1052" s="40"/>
    </row>
    <row r="1053" spans="1:31" s="6" customFormat="1" x14ac:dyDescent="0.3">
      <c r="A1053" s="9"/>
      <c r="B1053" s="3"/>
      <c r="C1053" s="3"/>
      <c r="D1053" s="3"/>
      <c r="E1053" s="3"/>
      <c r="F1053" s="3"/>
      <c r="G1053" s="3"/>
      <c r="H1053" s="3"/>
      <c r="I1053" s="3"/>
      <c r="J1053" s="10"/>
      <c r="O1053" s="4"/>
      <c r="P1053" s="4"/>
      <c r="Q1053" s="5"/>
      <c r="R1053" s="3"/>
      <c r="S1053" s="2"/>
      <c r="T1053" s="2"/>
      <c r="U1053" s="4"/>
      <c r="V1053" s="4"/>
      <c r="W1053" s="4"/>
      <c r="X1053" s="4"/>
      <c r="Y1053" s="4"/>
      <c r="Z1053" s="4"/>
      <c r="AA1053" s="2"/>
      <c r="AB1053" s="3"/>
      <c r="AC1053" s="2"/>
      <c r="AD1053" s="2"/>
      <c r="AE1053" s="40"/>
    </row>
    <row r="1054" spans="1:31" s="6" customFormat="1" x14ac:dyDescent="0.3">
      <c r="A1054" s="9"/>
      <c r="B1054" s="3"/>
      <c r="C1054" s="3"/>
      <c r="D1054" s="3"/>
      <c r="E1054" s="3"/>
      <c r="F1054" s="3"/>
      <c r="G1054" s="3"/>
      <c r="H1054" s="3"/>
      <c r="I1054" s="3"/>
      <c r="J1054" s="10"/>
      <c r="O1054" s="4"/>
      <c r="P1054" s="4"/>
      <c r="Q1054" s="5"/>
      <c r="R1054" s="3"/>
      <c r="S1054" s="2"/>
      <c r="T1054" s="2"/>
      <c r="U1054" s="4"/>
      <c r="V1054" s="4"/>
      <c r="W1054" s="4"/>
      <c r="X1054" s="4"/>
      <c r="Y1054" s="4"/>
      <c r="Z1054" s="4"/>
      <c r="AA1054" s="2"/>
      <c r="AB1054" s="3"/>
      <c r="AC1054" s="2"/>
      <c r="AD1054" s="2"/>
      <c r="AE1054" s="40"/>
    </row>
    <row r="1055" spans="1:31" s="6" customFormat="1" x14ac:dyDescent="0.3">
      <c r="A1055" s="9"/>
      <c r="B1055" s="3"/>
      <c r="C1055" s="3"/>
      <c r="D1055" s="3"/>
      <c r="E1055" s="3"/>
      <c r="F1055" s="3"/>
      <c r="G1055" s="3"/>
      <c r="H1055" s="3"/>
      <c r="I1055" s="3"/>
      <c r="J1055" s="10"/>
      <c r="O1055" s="4"/>
      <c r="P1055" s="4"/>
      <c r="Q1055" s="5"/>
      <c r="R1055" s="3"/>
      <c r="S1055" s="2"/>
      <c r="T1055" s="2"/>
      <c r="U1055" s="4"/>
      <c r="V1055" s="4"/>
      <c r="W1055" s="4"/>
      <c r="X1055" s="4"/>
      <c r="Y1055" s="4"/>
      <c r="Z1055" s="4"/>
      <c r="AA1055" s="2"/>
      <c r="AB1055" s="3"/>
      <c r="AC1055" s="2"/>
      <c r="AD1055" s="2"/>
      <c r="AE1055" s="40"/>
    </row>
    <row r="1056" spans="1:31" s="6" customFormat="1" x14ac:dyDescent="0.3">
      <c r="A1056" s="9"/>
      <c r="B1056" s="3"/>
      <c r="C1056" s="3"/>
      <c r="D1056" s="3"/>
      <c r="E1056" s="3"/>
      <c r="F1056" s="3"/>
      <c r="G1056" s="3"/>
      <c r="H1056" s="3"/>
      <c r="I1056" s="3"/>
      <c r="J1056" s="10"/>
      <c r="O1056" s="4"/>
      <c r="P1056" s="4"/>
      <c r="Q1056" s="5"/>
      <c r="R1056" s="3"/>
      <c r="S1056" s="2"/>
      <c r="T1056" s="2"/>
      <c r="U1056" s="4"/>
      <c r="V1056" s="4"/>
      <c r="W1056" s="4"/>
      <c r="X1056" s="4"/>
      <c r="Y1056" s="4"/>
      <c r="Z1056" s="4"/>
      <c r="AA1056" s="2"/>
      <c r="AB1056" s="3"/>
      <c r="AC1056" s="2"/>
      <c r="AD1056" s="2"/>
      <c r="AE1056" s="40"/>
    </row>
    <row r="1057" spans="1:31" s="6" customFormat="1" x14ac:dyDescent="0.3">
      <c r="A1057" s="9"/>
      <c r="B1057" s="3"/>
      <c r="C1057" s="3"/>
      <c r="D1057" s="3"/>
      <c r="E1057" s="3"/>
      <c r="F1057" s="3"/>
      <c r="G1057" s="3"/>
      <c r="H1057" s="3"/>
      <c r="I1057" s="3"/>
      <c r="J1057" s="10"/>
      <c r="O1057" s="4"/>
      <c r="P1057" s="4"/>
      <c r="Q1057" s="5"/>
      <c r="R1057" s="3"/>
      <c r="S1057" s="2"/>
      <c r="T1057" s="2"/>
      <c r="U1057" s="4"/>
      <c r="V1057" s="4"/>
      <c r="W1057" s="4"/>
      <c r="X1057" s="4"/>
      <c r="Y1057" s="4"/>
      <c r="Z1057" s="4"/>
      <c r="AA1057" s="2"/>
      <c r="AB1057" s="3"/>
      <c r="AC1057" s="2"/>
      <c r="AD1057" s="2"/>
      <c r="AE1057" s="40"/>
    </row>
    <row r="1058" spans="1:31" s="6" customFormat="1" x14ac:dyDescent="0.3">
      <c r="A1058" s="9"/>
      <c r="B1058" s="3"/>
      <c r="C1058" s="3"/>
      <c r="D1058" s="3"/>
      <c r="E1058" s="3"/>
      <c r="F1058" s="3"/>
      <c r="G1058" s="3"/>
      <c r="H1058" s="3"/>
      <c r="I1058" s="3"/>
      <c r="J1058" s="10"/>
      <c r="O1058" s="4"/>
      <c r="P1058" s="4"/>
      <c r="Q1058" s="5"/>
      <c r="R1058" s="3"/>
      <c r="S1058" s="2"/>
      <c r="T1058" s="2"/>
      <c r="U1058" s="4"/>
      <c r="V1058" s="4"/>
      <c r="W1058" s="4"/>
      <c r="X1058" s="4"/>
      <c r="Y1058" s="4"/>
      <c r="Z1058" s="4"/>
      <c r="AA1058" s="2"/>
      <c r="AB1058" s="3"/>
      <c r="AC1058" s="2"/>
      <c r="AD1058" s="2"/>
      <c r="AE1058" s="40"/>
    </row>
    <row r="1059" spans="1:31" s="6" customFormat="1" x14ac:dyDescent="0.3">
      <c r="A1059" s="9"/>
      <c r="B1059" s="3"/>
      <c r="C1059" s="3"/>
      <c r="D1059" s="3"/>
      <c r="E1059" s="3"/>
      <c r="F1059" s="3"/>
      <c r="G1059" s="3"/>
      <c r="H1059" s="3"/>
      <c r="I1059" s="3"/>
      <c r="J1059" s="10"/>
      <c r="O1059" s="4"/>
      <c r="P1059" s="4"/>
      <c r="Q1059" s="5"/>
      <c r="R1059" s="3"/>
      <c r="S1059" s="2"/>
      <c r="T1059" s="2"/>
      <c r="U1059" s="4"/>
      <c r="V1059" s="4"/>
      <c r="W1059" s="4"/>
      <c r="X1059" s="4"/>
      <c r="Y1059" s="4"/>
      <c r="Z1059" s="4"/>
      <c r="AA1059" s="2"/>
      <c r="AB1059" s="3"/>
      <c r="AC1059" s="2"/>
      <c r="AD1059" s="2"/>
      <c r="AE1059" s="40"/>
    </row>
    <row r="1060" spans="1:31" s="6" customFormat="1" x14ac:dyDescent="0.3">
      <c r="A1060" s="9"/>
      <c r="B1060" s="3"/>
      <c r="C1060" s="3"/>
      <c r="D1060" s="3"/>
      <c r="E1060" s="3"/>
      <c r="F1060" s="3"/>
      <c r="G1060" s="3"/>
      <c r="H1060" s="3"/>
      <c r="I1060" s="3"/>
      <c r="J1060" s="10"/>
      <c r="O1060" s="4"/>
      <c r="P1060" s="4"/>
      <c r="Q1060" s="5"/>
      <c r="R1060" s="3"/>
      <c r="S1060" s="2"/>
      <c r="T1060" s="2"/>
      <c r="U1060" s="4"/>
      <c r="V1060" s="4"/>
      <c r="W1060" s="4"/>
      <c r="X1060" s="4"/>
      <c r="Y1060" s="4"/>
      <c r="Z1060" s="4"/>
      <c r="AA1060" s="2"/>
      <c r="AB1060" s="3"/>
      <c r="AC1060" s="2"/>
      <c r="AD1060" s="2"/>
      <c r="AE1060" s="40"/>
    </row>
    <row r="1061" spans="1:31" s="6" customFormat="1" x14ac:dyDescent="0.3">
      <c r="A1061" s="9"/>
      <c r="B1061" s="3"/>
      <c r="C1061" s="3"/>
      <c r="D1061" s="3"/>
      <c r="E1061" s="3"/>
      <c r="F1061" s="3"/>
      <c r="G1061" s="3"/>
      <c r="H1061" s="3"/>
      <c r="I1061" s="3"/>
      <c r="J1061" s="10"/>
      <c r="O1061" s="4"/>
      <c r="P1061" s="4"/>
      <c r="Q1061" s="5"/>
      <c r="R1061" s="3"/>
      <c r="S1061" s="2"/>
      <c r="T1061" s="2"/>
      <c r="U1061" s="4"/>
      <c r="V1061" s="4"/>
      <c r="W1061" s="4"/>
      <c r="X1061" s="4"/>
      <c r="Y1061" s="4"/>
      <c r="Z1061" s="4"/>
      <c r="AA1061" s="2"/>
      <c r="AB1061" s="3"/>
      <c r="AC1061" s="2"/>
      <c r="AD1061" s="2"/>
      <c r="AE1061" s="40"/>
    </row>
    <row r="1062" spans="1:31" s="6" customFormat="1" x14ac:dyDescent="0.3">
      <c r="A1062" s="9"/>
      <c r="B1062" s="3"/>
      <c r="C1062" s="3"/>
      <c r="D1062" s="3"/>
      <c r="E1062" s="3"/>
      <c r="F1062" s="3"/>
      <c r="G1062" s="3"/>
      <c r="H1062" s="3"/>
      <c r="I1062" s="3"/>
      <c r="J1062" s="10"/>
      <c r="O1062" s="4"/>
      <c r="P1062" s="4"/>
      <c r="Q1062" s="5"/>
      <c r="R1062" s="3"/>
      <c r="S1062" s="2"/>
      <c r="T1062" s="2"/>
      <c r="U1062" s="4"/>
      <c r="V1062" s="4"/>
      <c r="W1062" s="4"/>
      <c r="X1062" s="4"/>
      <c r="Y1062" s="4"/>
      <c r="Z1062" s="4"/>
      <c r="AA1062" s="2"/>
      <c r="AB1062" s="3"/>
      <c r="AC1062" s="2"/>
      <c r="AD1062" s="2"/>
      <c r="AE1062" s="40"/>
    </row>
    <row r="1063" spans="1:31" s="6" customFormat="1" x14ac:dyDescent="0.3">
      <c r="A1063" s="9"/>
      <c r="B1063" s="3"/>
      <c r="C1063" s="3"/>
      <c r="D1063" s="3"/>
      <c r="E1063" s="3"/>
      <c r="F1063" s="3"/>
      <c r="G1063" s="3"/>
      <c r="H1063" s="3"/>
      <c r="I1063" s="3"/>
      <c r="J1063" s="10"/>
      <c r="O1063" s="4"/>
      <c r="P1063" s="4"/>
      <c r="Q1063" s="5"/>
      <c r="R1063" s="3"/>
      <c r="S1063" s="2"/>
      <c r="T1063" s="2"/>
      <c r="U1063" s="4"/>
      <c r="V1063" s="4"/>
      <c r="W1063" s="4"/>
      <c r="X1063" s="4"/>
      <c r="Y1063" s="4"/>
      <c r="Z1063" s="4"/>
      <c r="AA1063" s="2"/>
      <c r="AB1063" s="3"/>
      <c r="AC1063" s="2"/>
      <c r="AD1063" s="2"/>
      <c r="AE1063" s="40"/>
    </row>
    <row r="1064" spans="1:31" s="6" customFormat="1" x14ac:dyDescent="0.3">
      <c r="A1064" s="9"/>
      <c r="B1064" s="3"/>
      <c r="C1064" s="3"/>
      <c r="D1064" s="3"/>
      <c r="E1064" s="3"/>
      <c r="F1064" s="3"/>
      <c r="G1064" s="3"/>
      <c r="H1064" s="3"/>
      <c r="I1064" s="3"/>
      <c r="J1064" s="10"/>
      <c r="O1064" s="4"/>
      <c r="P1064" s="4"/>
      <c r="Q1064" s="5"/>
      <c r="R1064" s="3"/>
      <c r="S1064" s="2"/>
      <c r="T1064" s="2"/>
      <c r="U1064" s="4"/>
      <c r="V1064" s="4"/>
      <c r="W1064" s="4"/>
      <c r="X1064" s="4"/>
      <c r="Y1064" s="4"/>
      <c r="Z1064" s="4"/>
      <c r="AA1064" s="2"/>
      <c r="AB1064" s="3"/>
      <c r="AC1064" s="2"/>
      <c r="AD1064" s="2"/>
      <c r="AE1064" s="40"/>
    </row>
    <row r="1065" spans="1:31" s="6" customFormat="1" x14ac:dyDescent="0.3">
      <c r="A1065" s="9"/>
      <c r="B1065" s="3"/>
      <c r="C1065" s="3"/>
      <c r="D1065" s="3"/>
      <c r="E1065" s="3"/>
      <c r="F1065" s="3"/>
      <c r="G1065" s="3"/>
      <c r="H1065" s="3"/>
      <c r="I1065" s="3"/>
      <c r="J1065" s="10"/>
      <c r="O1065" s="4"/>
      <c r="P1065" s="4"/>
      <c r="Q1065" s="5"/>
      <c r="R1065" s="3"/>
      <c r="S1065" s="2"/>
      <c r="T1065" s="2"/>
      <c r="U1065" s="4"/>
      <c r="V1065" s="4"/>
      <c r="W1065" s="4"/>
      <c r="X1065" s="4"/>
      <c r="Y1065" s="4"/>
      <c r="Z1065" s="4"/>
      <c r="AA1065" s="2"/>
      <c r="AB1065" s="3"/>
      <c r="AC1065" s="2"/>
      <c r="AD1065" s="2"/>
      <c r="AE1065" s="40"/>
    </row>
    <row r="1066" spans="1:31" s="6" customFormat="1" x14ac:dyDescent="0.3">
      <c r="A1066" s="9"/>
      <c r="B1066" s="3"/>
      <c r="C1066" s="3"/>
      <c r="D1066" s="3"/>
      <c r="E1066" s="3"/>
      <c r="F1066" s="3"/>
      <c r="G1066" s="3"/>
      <c r="H1066" s="3"/>
      <c r="I1066" s="3"/>
      <c r="J1066" s="10"/>
      <c r="O1066" s="4"/>
      <c r="P1066" s="4"/>
      <c r="Q1066" s="5"/>
      <c r="R1066" s="3"/>
      <c r="S1066" s="2"/>
      <c r="T1066" s="2"/>
      <c r="U1066" s="4"/>
      <c r="V1066" s="4"/>
      <c r="W1066" s="4"/>
      <c r="X1066" s="4"/>
      <c r="Y1066" s="4"/>
      <c r="Z1066" s="4"/>
      <c r="AA1066" s="2"/>
      <c r="AB1066" s="3"/>
      <c r="AC1066" s="2"/>
      <c r="AD1066" s="2"/>
      <c r="AE1066" s="40"/>
    </row>
    <row r="1067" spans="1:31" s="6" customFormat="1" x14ac:dyDescent="0.3">
      <c r="A1067" s="9"/>
      <c r="B1067" s="3"/>
      <c r="C1067" s="3"/>
      <c r="D1067" s="3"/>
      <c r="E1067" s="3"/>
      <c r="F1067" s="3"/>
      <c r="G1067" s="3"/>
      <c r="H1067" s="3"/>
      <c r="I1067" s="3"/>
      <c r="J1067" s="10"/>
      <c r="O1067" s="4"/>
      <c r="P1067" s="4"/>
      <c r="Q1067" s="5"/>
      <c r="R1067" s="3"/>
      <c r="S1067" s="2"/>
      <c r="T1067" s="2"/>
      <c r="U1067" s="4"/>
      <c r="V1067" s="4"/>
      <c r="W1067" s="4"/>
      <c r="X1067" s="4"/>
      <c r="Y1067" s="4"/>
      <c r="Z1067" s="4"/>
      <c r="AA1067" s="2"/>
      <c r="AB1067" s="3"/>
      <c r="AC1067" s="2"/>
      <c r="AD1067" s="2"/>
      <c r="AE1067" s="40"/>
    </row>
    <row r="1068" spans="1:31" s="6" customFormat="1" x14ac:dyDescent="0.3">
      <c r="A1068" s="9"/>
      <c r="B1068" s="3"/>
      <c r="C1068" s="3"/>
      <c r="D1068" s="3"/>
      <c r="E1068" s="3"/>
      <c r="F1068" s="3"/>
      <c r="G1068" s="3"/>
      <c r="H1068" s="3"/>
      <c r="I1068" s="3"/>
      <c r="J1068" s="10"/>
      <c r="O1068" s="4"/>
      <c r="P1068" s="4"/>
      <c r="Q1068" s="5"/>
      <c r="R1068" s="3"/>
      <c r="S1068" s="2"/>
      <c r="T1068" s="2"/>
      <c r="U1068" s="4"/>
      <c r="V1068" s="4"/>
      <c r="W1068" s="4"/>
      <c r="X1068" s="4"/>
      <c r="Y1068" s="4"/>
      <c r="Z1068" s="4"/>
      <c r="AA1068" s="2"/>
      <c r="AB1068" s="3"/>
      <c r="AC1068" s="2"/>
      <c r="AD1068" s="2"/>
      <c r="AE1068" s="40"/>
    </row>
    <row r="1069" spans="1:31" s="6" customFormat="1" x14ac:dyDescent="0.3">
      <c r="A1069" s="9"/>
      <c r="B1069" s="3"/>
      <c r="C1069" s="3"/>
      <c r="D1069" s="3"/>
      <c r="E1069" s="3"/>
      <c r="F1069" s="3"/>
      <c r="G1069" s="3"/>
      <c r="H1069" s="3"/>
      <c r="I1069" s="3"/>
      <c r="J1069" s="10"/>
      <c r="O1069" s="4"/>
      <c r="P1069" s="4"/>
      <c r="Q1069" s="5"/>
      <c r="R1069" s="3"/>
      <c r="S1069" s="2"/>
      <c r="T1069" s="2"/>
      <c r="U1069" s="4"/>
      <c r="V1069" s="4"/>
      <c r="W1069" s="4"/>
      <c r="X1069" s="4"/>
      <c r="Y1069" s="4"/>
      <c r="Z1069" s="4"/>
      <c r="AA1069" s="2"/>
      <c r="AB1069" s="3"/>
      <c r="AC1069" s="2"/>
      <c r="AD1069" s="2"/>
      <c r="AE1069" s="40"/>
    </row>
    <row r="1070" spans="1:31" s="6" customFormat="1" x14ac:dyDescent="0.3">
      <c r="A1070" s="9"/>
      <c r="B1070" s="3"/>
      <c r="C1070" s="3"/>
      <c r="D1070" s="3"/>
      <c r="E1070" s="3"/>
      <c r="F1070" s="3"/>
      <c r="G1070" s="3"/>
      <c r="H1070" s="3"/>
      <c r="I1070" s="3"/>
      <c r="J1070" s="10"/>
      <c r="O1070" s="4"/>
      <c r="P1070" s="4"/>
      <c r="Q1070" s="5"/>
      <c r="R1070" s="3"/>
      <c r="S1070" s="2"/>
      <c r="T1070" s="2"/>
      <c r="U1070" s="4"/>
      <c r="V1070" s="4"/>
      <c r="W1070" s="4"/>
      <c r="X1070" s="4"/>
      <c r="Y1070" s="4"/>
      <c r="Z1070" s="4"/>
      <c r="AA1070" s="2"/>
      <c r="AB1070" s="3"/>
      <c r="AC1070" s="2"/>
      <c r="AD1070" s="2"/>
      <c r="AE1070" s="40"/>
    </row>
    <row r="1071" spans="1:31" s="6" customFormat="1" x14ac:dyDescent="0.3">
      <c r="A1071" s="9"/>
      <c r="B1071" s="3"/>
      <c r="C1071" s="3"/>
      <c r="D1071" s="3"/>
      <c r="E1071" s="3"/>
      <c r="F1071" s="3"/>
      <c r="G1071" s="3"/>
      <c r="H1071" s="3"/>
      <c r="I1071" s="3"/>
      <c r="J1071" s="10"/>
      <c r="O1071" s="4"/>
      <c r="P1071" s="4"/>
      <c r="Q1071" s="5"/>
      <c r="R1071" s="3"/>
      <c r="S1071" s="2"/>
      <c r="T1071" s="2"/>
      <c r="U1071" s="4"/>
      <c r="V1071" s="4"/>
      <c r="W1071" s="4"/>
      <c r="X1071" s="4"/>
      <c r="Y1071" s="4"/>
      <c r="Z1071" s="4"/>
      <c r="AA1071" s="2"/>
      <c r="AB1071" s="3"/>
      <c r="AC1071" s="2"/>
      <c r="AD1071" s="2"/>
      <c r="AE1071" s="40"/>
    </row>
    <row r="1072" spans="1:31" s="6" customFormat="1" x14ac:dyDescent="0.3">
      <c r="A1072" s="9"/>
      <c r="B1072" s="3"/>
      <c r="C1072" s="3"/>
      <c r="D1072" s="3"/>
      <c r="E1072" s="3"/>
      <c r="F1072" s="3"/>
      <c r="G1072" s="3"/>
      <c r="H1072" s="3"/>
      <c r="I1072" s="3"/>
      <c r="J1072" s="10"/>
      <c r="O1072" s="4"/>
      <c r="P1072" s="4"/>
      <c r="Q1072" s="5"/>
      <c r="R1072" s="3"/>
      <c r="S1072" s="2"/>
      <c r="T1072" s="2"/>
      <c r="U1072" s="4"/>
      <c r="V1072" s="4"/>
      <c r="W1072" s="4"/>
      <c r="X1072" s="4"/>
      <c r="Y1072" s="4"/>
      <c r="Z1072" s="4"/>
      <c r="AA1072" s="2"/>
      <c r="AB1072" s="3"/>
      <c r="AC1072" s="2"/>
      <c r="AD1072" s="2"/>
      <c r="AE1072" s="40"/>
    </row>
    <row r="1073" spans="1:31" s="6" customFormat="1" x14ac:dyDescent="0.3">
      <c r="A1073" s="9"/>
      <c r="B1073" s="3"/>
      <c r="C1073" s="3"/>
      <c r="D1073" s="3"/>
      <c r="E1073" s="3"/>
      <c r="F1073" s="3"/>
      <c r="G1073" s="3"/>
      <c r="H1073" s="3"/>
      <c r="I1073" s="3"/>
      <c r="J1073" s="10"/>
      <c r="O1073" s="4"/>
      <c r="P1073" s="4"/>
      <c r="Q1073" s="5"/>
      <c r="R1073" s="3"/>
      <c r="S1073" s="2"/>
      <c r="T1073" s="2"/>
      <c r="U1073" s="4"/>
      <c r="V1073" s="4"/>
      <c r="W1073" s="4"/>
      <c r="X1073" s="4"/>
      <c r="Y1073" s="4"/>
      <c r="Z1073" s="4"/>
      <c r="AA1073" s="2"/>
      <c r="AB1073" s="3"/>
      <c r="AC1073" s="2"/>
      <c r="AD1073" s="2"/>
      <c r="AE1073" s="40"/>
    </row>
    <row r="1074" spans="1:31" s="6" customFormat="1" x14ac:dyDescent="0.3">
      <c r="A1074" s="9"/>
      <c r="B1074" s="3"/>
      <c r="C1074" s="3"/>
      <c r="D1074" s="3"/>
      <c r="E1074" s="3"/>
      <c r="F1074" s="3"/>
      <c r="G1074" s="3"/>
      <c r="H1074" s="3"/>
      <c r="I1074" s="3"/>
      <c r="J1074" s="10"/>
      <c r="O1074" s="4"/>
      <c r="P1074" s="4"/>
      <c r="Q1074" s="5"/>
      <c r="R1074" s="3"/>
      <c r="S1074" s="2"/>
      <c r="T1074" s="2"/>
      <c r="U1074" s="4"/>
      <c r="V1074" s="4"/>
      <c r="W1074" s="4"/>
      <c r="X1074" s="4"/>
      <c r="Y1074" s="4"/>
      <c r="Z1074" s="4"/>
      <c r="AA1074" s="2"/>
      <c r="AB1074" s="3"/>
      <c r="AC1074" s="2"/>
      <c r="AD1074" s="2"/>
      <c r="AE1074" s="40"/>
    </row>
    <row r="1075" spans="1:31" s="6" customFormat="1" x14ac:dyDescent="0.3">
      <c r="A1075" s="9"/>
      <c r="B1075" s="3"/>
      <c r="C1075" s="3"/>
      <c r="D1075" s="3"/>
      <c r="E1075" s="3"/>
      <c r="F1075" s="3"/>
      <c r="G1075" s="3"/>
      <c r="H1075" s="3"/>
      <c r="I1075" s="3"/>
      <c r="J1075" s="10"/>
      <c r="O1075" s="4"/>
      <c r="P1075" s="4"/>
      <c r="Q1075" s="5"/>
      <c r="R1075" s="3"/>
      <c r="S1075" s="2"/>
      <c r="T1075" s="2"/>
      <c r="U1075" s="4"/>
      <c r="V1075" s="4"/>
      <c r="W1075" s="4"/>
      <c r="X1075" s="4"/>
      <c r="Y1075" s="4"/>
      <c r="Z1075" s="4"/>
      <c r="AA1075" s="2"/>
      <c r="AB1075" s="3"/>
      <c r="AC1075" s="2"/>
      <c r="AD1075" s="2"/>
      <c r="AE1075" s="40"/>
    </row>
    <row r="1076" spans="1:31" s="6" customFormat="1" x14ac:dyDescent="0.3">
      <c r="A1076" s="9"/>
      <c r="B1076" s="3"/>
      <c r="C1076" s="3"/>
      <c r="D1076" s="3"/>
      <c r="E1076" s="3"/>
      <c r="F1076" s="3"/>
      <c r="G1076" s="3"/>
      <c r="H1076" s="3"/>
      <c r="I1076" s="3"/>
      <c r="J1076" s="10"/>
      <c r="O1076" s="4"/>
      <c r="P1076" s="4"/>
      <c r="Q1076" s="5"/>
      <c r="R1076" s="3"/>
      <c r="S1076" s="2"/>
      <c r="T1076" s="2"/>
      <c r="U1076" s="4"/>
      <c r="V1076" s="4"/>
      <c r="W1076" s="4"/>
      <c r="X1076" s="4"/>
      <c r="Y1076" s="4"/>
      <c r="Z1076" s="4"/>
      <c r="AA1076" s="2"/>
      <c r="AB1076" s="3"/>
      <c r="AC1076" s="2"/>
      <c r="AD1076" s="2"/>
      <c r="AE1076" s="40"/>
    </row>
  </sheetData>
  <mergeCells count="33">
    <mergeCell ref="A58:A59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U6:AC6"/>
    <mergeCell ref="AD6:AD8"/>
    <mergeCell ref="AE6:AE8"/>
    <mergeCell ref="G7:G8"/>
    <mergeCell ref="H7:H8"/>
    <mergeCell ref="I7:I8"/>
    <mergeCell ref="J7:J8"/>
    <mergeCell ref="K7:L7"/>
    <mergeCell ref="M7:N7"/>
    <mergeCell ref="Q7:Q8"/>
    <mergeCell ref="AC7:AC8"/>
    <mergeCell ref="V7:V8"/>
    <mergeCell ref="W7:W8"/>
    <mergeCell ref="X7:X8"/>
    <mergeCell ref="Y7:Y8"/>
    <mergeCell ref="Z7:Z8"/>
    <mergeCell ref="AA7:AB7"/>
    <mergeCell ref="U7:U8"/>
    <mergeCell ref="B9:C9"/>
    <mergeCell ref="T7:T8"/>
    <mergeCell ref="R7:R8"/>
    <mergeCell ref="S7:S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"/>
  <sheetViews>
    <sheetView zoomScale="75" zoomScaleNormal="75" workbookViewId="0">
      <selection activeCell="B17" sqref="B17"/>
    </sheetView>
  </sheetViews>
  <sheetFormatPr baseColWidth="10" defaultColWidth="11.42578125" defaultRowHeight="15" x14ac:dyDescent="0.25"/>
  <cols>
    <col min="2" max="2" width="17.85546875" customWidth="1"/>
    <col min="8" max="8" width="16.5703125" customWidth="1"/>
  </cols>
  <sheetData>
    <row r="1" spans="1:11" ht="66.75" customHeight="1" x14ac:dyDescent="0.25">
      <c r="A1" s="158" t="s">
        <v>50</v>
      </c>
      <c r="B1" s="158"/>
      <c r="C1" s="158"/>
    </row>
    <row r="2" spans="1:11" ht="20.100000000000001" customHeight="1" x14ac:dyDescent="0.25">
      <c r="A2" s="26" t="s">
        <v>39</v>
      </c>
      <c r="B2" s="26" t="s">
        <v>40</v>
      </c>
      <c r="C2" s="26" t="s">
        <v>41</v>
      </c>
    </row>
    <row r="3" spans="1:11" x14ac:dyDescent="0.25">
      <c r="A3" s="66">
        <v>9</v>
      </c>
      <c r="B3" s="27" t="s">
        <v>124</v>
      </c>
      <c r="C3" s="27">
        <v>47</v>
      </c>
    </row>
    <row r="4" spans="1:11" ht="15.75" x14ac:dyDescent="0.25">
      <c r="A4" s="159" t="s">
        <v>42</v>
      </c>
      <c r="B4" s="159"/>
      <c r="C4" s="28">
        <f>SUM(C3:C3)</f>
        <v>47</v>
      </c>
    </row>
    <row r="6" spans="1:11" s="106" customFormat="1" ht="16.5" customHeight="1" x14ac:dyDescent="0.3">
      <c r="A6" s="145" t="s">
        <v>121</v>
      </c>
      <c r="B6" s="120" t="s">
        <v>245</v>
      </c>
      <c r="C6" s="117"/>
      <c r="D6" s="117"/>
      <c r="E6" s="117"/>
      <c r="F6" s="118"/>
      <c r="G6" s="119"/>
      <c r="H6" s="119"/>
      <c r="I6" s="121"/>
      <c r="J6" s="121"/>
      <c r="K6" s="122"/>
    </row>
    <row r="7" spans="1:11" s="106" customFormat="1" ht="16.5" x14ac:dyDescent="0.3">
      <c r="A7" s="146"/>
      <c r="B7" s="123" t="s">
        <v>244</v>
      </c>
      <c r="C7" s="124"/>
      <c r="D7" s="124"/>
      <c r="E7" s="124"/>
      <c r="F7" s="124"/>
      <c r="G7" s="124"/>
      <c r="H7" s="124"/>
      <c r="I7" s="124"/>
      <c r="J7" s="124"/>
      <c r="K7" s="125"/>
    </row>
  </sheetData>
  <mergeCells count="3">
    <mergeCell ref="A1:C1"/>
    <mergeCell ref="A4:B4"/>
    <mergeCell ref="A6:A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D36F-31E8-4EC2-AE7F-CFBEA169EE9C}">
  <sheetPr>
    <tabColor rgb="FF92D050"/>
  </sheetPr>
  <dimension ref="A1:F4"/>
  <sheetViews>
    <sheetView zoomScale="75" zoomScaleNormal="75" workbookViewId="0">
      <selection activeCell="C22" sqref="C22"/>
    </sheetView>
  </sheetViews>
  <sheetFormatPr baseColWidth="10" defaultRowHeight="15" x14ac:dyDescent="0.25"/>
  <cols>
    <col min="1" max="1" width="5.140625" style="68" customWidth="1"/>
    <col min="2" max="2" width="15.140625" style="68" customWidth="1"/>
    <col min="3" max="3" width="66.7109375" style="68" customWidth="1"/>
    <col min="4" max="4" width="10" style="68" customWidth="1"/>
    <col min="5" max="5" width="64.28515625" style="68" customWidth="1"/>
    <col min="6" max="6" width="10.42578125" style="68" customWidth="1"/>
    <col min="7" max="16384" width="11.42578125" style="68"/>
  </cols>
  <sheetData>
    <row r="1" spans="1:6" ht="33" customHeight="1" x14ac:dyDescent="0.25">
      <c r="A1" s="160" t="s">
        <v>50</v>
      </c>
      <c r="B1" s="161"/>
      <c r="C1" s="161"/>
      <c r="D1" s="161"/>
      <c r="E1" s="161"/>
      <c r="F1" s="162"/>
    </row>
    <row r="2" spans="1:6" ht="20.100000000000001" customHeight="1" x14ac:dyDescent="0.25">
      <c r="A2" s="26" t="s">
        <v>39</v>
      </c>
      <c r="B2" s="26" t="s">
        <v>40</v>
      </c>
      <c r="C2" s="26" t="s">
        <v>195</v>
      </c>
      <c r="D2" s="26" t="s">
        <v>41</v>
      </c>
      <c r="E2" s="26" t="s">
        <v>196</v>
      </c>
      <c r="F2" s="26" t="s">
        <v>41</v>
      </c>
    </row>
    <row r="3" spans="1:6" s="73" customFormat="1" ht="68.25" customHeight="1" x14ac:dyDescent="0.25">
      <c r="A3" s="71">
        <v>9</v>
      </c>
      <c r="B3" s="72" t="s">
        <v>124</v>
      </c>
      <c r="C3" s="72" t="s">
        <v>197</v>
      </c>
      <c r="D3" s="72">
        <v>4</v>
      </c>
      <c r="E3" s="72" t="s">
        <v>198</v>
      </c>
      <c r="F3" s="72">
        <v>27</v>
      </c>
    </row>
    <row r="4" spans="1:6" ht="30" customHeight="1" x14ac:dyDescent="0.25">
      <c r="A4" s="163" t="s">
        <v>199</v>
      </c>
      <c r="B4" s="164"/>
      <c r="C4" s="165"/>
      <c r="D4" s="74">
        <f>SUM(D3:D3)</f>
        <v>4</v>
      </c>
      <c r="E4" s="75" t="s">
        <v>200</v>
      </c>
      <c r="F4" s="76">
        <f>SUM(F3:F3)</f>
        <v>27</v>
      </c>
    </row>
  </sheetData>
  <mergeCells count="2">
    <mergeCell ref="A1:F1"/>
    <mergeCell ref="A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"/>
  <sheetViews>
    <sheetView workbookViewId="0">
      <selection activeCell="A5" sqref="A5:XFD17"/>
    </sheetView>
  </sheetViews>
  <sheetFormatPr baseColWidth="10" defaultColWidth="11.42578125" defaultRowHeight="15" x14ac:dyDescent="0.25"/>
  <cols>
    <col min="1" max="1" width="5.5703125" customWidth="1"/>
    <col min="2" max="2" width="7" style="54" customWidth="1"/>
    <col min="3" max="3" width="15.140625" customWidth="1"/>
    <col min="4" max="4" width="17.42578125" customWidth="1"/>
    <col min="5" max="5" width="12.140625" style="53" customWidth="1"/>
    <col min="6" max="6" width="11.5703125" style="53" customWidth="1"/>
    <col min="7" max="7" width="11.42578125" style="53"/>
    <col min="8" max="8" width="10.28515625" customWidth="1"/>
    <col min="9" max="9" width="10" style="52" customWidth="1"/>
  </cols>
  <sheetData>
    <row r="1" spans="1:10" ht="37.5" customHeight="1" x14ac:dyDescent="0.25">
      <c r="A1" s="169" t="s">
        <v>135</v>
      </c>
      <c r="B1" s="170"/>
      <c r="C1" s="170"/>
      <c r="D1" s="170"/>
      <c r="E1" s="170"/>
      <c r="F1" s="170"/>
      <c r="G1" s="170"/>
      <c r="H1" s="170"/>
      <c r="I1" s="170"/>
      <c r="J1" s="171"/>
    </row>
    <row r="2" spans="1:10" ht="15" customHeight="1" x14ac:dyDescent="0.25">
      <c r="A2" s="172" t="s">
        <v>39</v>
      </c>
      <c r="B2" s="174" t="s">
        <v>134</v>
      </c>
      <c r="C2" s="172" t="s">
        <v>133</v>
      </c>
      <c r="D2" s="135" t="s">
        <v>132</v>
      </c>
      <c r="E2" s="176"/>
      <c r="F2" s="176"/>
      <c r="G2" s="176"/>
      <c r="H2" s="176"/>
      <c r="I2" s="176"/>
      <c r="J2" s="177"/>
    </row>
    <row r="3" spans="1:10" ht="43.35" customHeight="1" x14ac:dyDescent="0.25">
      <c r="A3" s="173"/>
      <c r="B3" s="175"/>
      <c r="C3" s="173"/>
      <c r="D3" s="64" t="s">
        <v>131</v>
      </c>
      <c r="E3" s="64" t="s">
        <v>130</v>
      </c>
      <c r="F3" s="64" t="s">
        <v>129</v>
      </c>
      <c r="G3" s="64" t="s">
        <v>128</v>
      </c>
      <c r="H3" s="62" t="s">
        <v>127</v>
      </c>
      <c r="I3" s="63" t="s">
        <v>126</v>
      </c>
      <c r="J3" s="62" t="s">
        <v>125</v>
      </c>
    </row>
    <row r="4" spans="1:10" ht="16.5" x14ac:dyDescent="0.25">
      <c r="A4" s="59">
        <v>9</v>
      </c>
      <c r="B4" s="61">
        <v>15</v>
      </c>
      <c r="C4" s="60" t="s">
        <v>124</v>
      </c>
      <c r="D4" s="59">
        <v>47</v>
      </c>
      <c r="E4" s="58">
        <v>37082</v>
      </c>
      <c r="F4" s="58">
        <v>9243</v>
      </c>
      <c r="G4" s="58">
        <v>45</v>
      </c>
      <c r="H4" s="58">
        <v>16</v>
      </c>
      <c r="I4" s="34">
        <v>20.0806</v>
      </c>
      <c r="J4" s="57">
        <v>1993</v>
      </c>
    </row>
    <row r="5" spans="1:10" ht="15" customHeight="1" x14ac:dyDescent="0.25">
      <c r="A5" s="166" t="s">
        <v>0</v>
      </c>
      <c r="B5" s="167"/>
      <c r="C5" s="168"/>
      <c r="D5" s="56">
        <f>SUM(D4:D4)</f>
        <v>47</v>
      </c>
      <c r="E5" s="56">
        <f>SUM(E4:E4)</f>
        <v>37082</v>
      </c>
      <c r="F5" s="56">
        <f>SUM(F4:F4)</f>
        <v>9243</v>
      </c>
      <c r="G5" s="56">
        <f>SUM(G4:G4)</f>
        <v>45</v>
      </c>
      <c r="H5" s="56">
        <f>SUM(H4:H4)</f>
        <v>16</v>
      </c>
      <c r="I5" s="55">
        <f>SUM(I4:I4)</f>
        <v>20.0806</v>
      </c>
      <c r="J5" s="55">
        <f>SUM(J4:J4)</f>
        <v>1993</v>
      </c>
    </row>
  </sheetData>
  <mergeCells count="6">
    <mergeCell ref="A5:C5"/>
    <mergeCell ref="A1:J1"/>
    <mergeCell ref="A2:A3"/>
    <mergeCell ref="B2:B3"/>
    <mergeCell ref="C2:C3"/>
    <mergeCell ref="D2:J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29D2-A65C-4FCC-A720-63ED22A7E26B}">
  <sheetPr>
    <pageSetUpPr fitToPage="1"/>
  </sheetPr>
  <dimension ref="A10:AC20"/>
  <sheetViews>
    <sheetView topLeftCell="A13" zoomScaleNormal="100" zoomScaleSheetLayoutView="80" workbookViewId="0">
      <selection activeCell="D34" sqref="D34"/>
    </sheetView>
  </sheetViews>
  <sheetFormatPr baseColWidth="10" defaultColWidth="11.42578125" defaultRowHeight="15" x14ac:dyDescent="0.25"/>
  <cols>
    <col min="1" max="1" width="6.140625" style="68" customWidth="1"/>
    <col min="2" max="2" width="9.140625" style="68" customWidth="1"/>
    <col min="3" max="3" width="19.5703125" style="68" customWidth="1"/>
    <col min="4" max="4" width="21.85546875" style="52" customWidth="1"/>
    <col min="5" max="5" width="14.5703125" style="68" customWidth="1"/>
    <col min="6" max="11" width="8.7109375" style="52" customWidth="1"/>
    <col min="12" max="12" width="10.28515625" style="52" customWidth="1"/>
    <col min="13" max="14" width="8.7109375" style="52" customWidth="1"/>
    <col min="15" max="15" width="8.7109375" style="52" hidden="1" customWidth="1"/>
    <col min="16" max="17" width="8.7109375" style="52" customWidth="1"/>
    <col min="18" max="18" width="9.7109375" style="52" hidden="1" customWidth="1"/>
    <col min="19" max="19" width="11.85546875" style="52" customWidth="1"/>
    <col min="20" max="20" width="9.7109375" style="52" customWidth="1"/>
    <col min="21" max="21" width="11.28515625" style="52" customWidth="1"/>
    <col min="22" max="22" width="8.7109375" style="52" customWidth="1"/>
    <col min="23" max="23" width="11.140625" style="52" customWidth="1"/>
    <col min="24" max="25" width="8.7109375" style="52" hidden="1" customWidth="1"/>
    <col min="26" max="26" width="8.7109375" style="52" customWidth="1"/>
    <col min="27" max="27" width="10" style="52" customWidth="1"/>
    <col min="28" max="29" width="8.7109375" style="52" hidden="1" customWidth="1"/>
    <col min="30" max="16384" width="11.42578125" style="68"/>
  </cols>
  <sheetData>
    <row r="10" spans="1:29" ht="39" customHeight="1" x14ac:dyDescent="0.25">
      <c r="A10" s="169" t="s">
        <v>201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1"/>
    </row>
    <row r="11" spans="1:29" hidden="1" x14ac:dyDescent="0.25"/>
    <row r="12" spans="1:29" ht="18" customHeight="1" x14ac:dyDescent="0.25">
      <c r="A12" s="181" t="s">
        <v>36</v>
      </c>
      <c r="B12" s="182" t="s">
        <v>134</v>
      </c>
      <c r="C12" s="181" t="s">
        <v>133</v>
      </c>
      <c r="D12" s="184" t="s">
        <v>202</v>
      </c>
      <c r="E12" s="181" t="s">
        <v>203</v>
      </c>
      <c r="F12" s="185" t="s">
        <v>204</v>
      </c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</row>
    <row r="13" spans="1:29" ht="144.94999999999999" customHeight="1" x14ac:dyDescent="0.25">
      <c r="A13" s="181"/>
      <c r="B13" s="183"/>
      <c r="C13" s="181"/>
      <c r="D13" s="184"/>
      <c r="E13" s="181"/>
      <c r="F13" s="77" t="s">
        <v>205</v>
      </c>
      <c r="G13" s="77" t="s">
        <v>206</v>
      </c>
      <c r="H13" s="77" t="s">
        <v>207</v>
      </c>
      <c r="I13" s="77" t="s">
        <v>208</v>
      </c>
      <c r="J13" s="77" t="s">
        <v>209</v>
      </c>
      <c r="K13" s="77" t="s">
        <v>210</v>
      </c>
      <c r="L13" s="77" t="s">
        <v>211</v>
      </c>
      <c r="M13" s="77" t="s">
        <v>212</v>
      </c>
      <c r="N13" s="77" t="s">
        <v>213</v>
      </c>
      <c r="O13" s="77" t="s">
        <v>214</v>
      </c>
      <c r="P13" s="77" t="s">
        <v>215</v>
      </c>
      <c r="Q13" s="77" t="s">
        <v>216</v>
      </c>
      <c r="R13" s="77" t="s">
        <v>217</v>
      </c>
      <c r="S13" s="77" t="s">
        <v>218</v>
      </c>
      <c r="T13" s="77" t="s">
        <v>219</v>
      </c>
      <c r="U13" s="77" t="s">
        <v>242</v>
      </c>
      <c r="V13" s="77" t="s">
        <v>220</v>
      </c>
      <c r="W13" s="77" t="s">
        <v>221</v>
      </c>
      <c r="X13" s="77" t="s">
        <v>222</v>
      </c>
      <c r="Y13" s="77" t="s">
        <v>223</v>
      </c>
      <c r="Z13" s="77" t="s">
        <v>224</v>
      </c>
      <c r="AA13" s="77" t="s">
        <v>225</v>
      </c>
      <c r="AB13" s="77" t="s">
        <v>226</v>
      </c>
      <c r="AC13" s="77" t="s">
        <v>227</v>
      </c>
    </row>
    <row r="14" spans="1:29" s="78" customFormat="1" x14ac:dyDescent="0.25">
      <c r="A14" s="67" t="s">
        <v>229</v>
      </c>
      <c r="B14" s="30">
        <v>15</v>
      </c>
      <c r="C14" s="79" t="s">
        <v>124</v>
      </c>
      <c r="D14" s="34">
        <v>114426743.5761707</v>
      </c>
      <c r="E14" s="30">
        <v>47</v>
      </c>
      <c r="F14" s="34">
        <v>44.515000000000008</v>
      </c>
      <c r="G14" s="34">
        <v>45.795000000000002</v>
      </c>
      <c r="H14" s="34" t="s">
        <v>243</v>
      </c>
      <c r="I14" s="34">
        <v>40.86</v>
      </c>
      <c r="J14" s="34" t="s">
        <v>243</v>
      </c>
      <c r="K14" s="34" t="s">
        <v>243</v>
      </c>
      <c r="L14" s="34" t="s">
        <v>243</v>
      </c>
      <c r="M14" s="34" t="s">
        <v>243</v>
      </c>
      <c r="N14" s="34" t="s">
        <v>243</v>
      </c>
      <c r="O14" s="34">
        <v>0</v>
      </c>
      <c r="P14" s="34" t="s">
        <v>243</v>
      </c>
      <c r="Q14" s="34">
        <v>11</v>
      </c>
      <c r="R14" s="34">
        <v>0</v>
      </c>
      <c r="S14" s="34" t="s">
        <v>243</v>
      </c>
      <c r="T14" s="34" t="s">
        <v>243</v>
      </c>
      <c r="U14" s="34" t="s">
        <v>243</v>
      </c>
      <c r="V14" s="34">
        <v>35</v>
      </c>
      <c r="W14" s="34" t="s">
        <v>243</v>
      </c>
      <c r="X14" s="34" t="s">
        <v>243</v>
      </c>
      <c r="Y14" s="34" t="s">
        <v>243</v>
      </c>
      <c r="Z14" s="34" t="s">
        <v>243</v>
      </c>
      <c r="AA14" s="34" t="s">
        <v>243</v>
      </c>
      <c r="AB14" s="34" t="s">
        <v>243</v>
      </c>
      <c r="AC14" s="34" t="s">
        <v>243</v>
      </c>
    </row>
    <row r="15" spans="1:29" s="78" customFormat="1" x14ac:dyDescent="0.25">
      <c r="A15" s="178" t="s">
        <v>0</v>
      </c>
      <c r="B15" s="179"/>
      <c r="C15" s="180"/>
      <c r="D15" s="80">
        <f>SUM(D14:D14)</f>
        <v>114426743.5761707</v>
      </c>
      <c r="E15" s="81">
        <f>SUM(E14:E14)</f>
        <v>47</v>
      </c>
      <c r="F15" s="82">
        <f>SUM(F14:F14)</f>
        <v>44.515000000000008</v>
      </c>
      <c r="G15" s="82">
        <f>SUM(G14:G14)</f>
        <v>45.795000000000002</v>
      </c>
      <c r="H15" s="82">
        <f>SUM(H14:H14)</f>
        <v>0</v>
      </c>
      <c r="I15" s="82">
        <f>SUM(I14:I14)</f>
        <v>40.86</v>
      </c>
      <c r="J15" s="82">
        <f>SUM(J14:J14)</f>
        <v>0</v>
      </c>
      <c r="K15" s="82">
        <f>SUM(K14:K14)</f>
        <v>0</v>
      </c>
      <c r="L15" s="82">
        <f>SUM(L14:L14)</f>
        <v>0</v>
      </c>
      <c r="M15" s="82">
        <f>SUM(M14:M14)</f>
        <v>0</v>
      </c>
      <c r="N15" s="82">
        <f>SUM(N14:N14)</f>
        <v>0</v>
      </c>
      <c r="O15" s="82">
        <f>SUM(O14:O14)</f>
        <v>0</v>
      </c>
      <c r="P15" s="82">
        <f>SUM(P14:P14)</f>
        <v>0</v>
      </c>
      <c r="Q15" s="82">
        <f>SUM(Q14:Q14)</f>
        <v>11</v>
      </c>
      <c r="R15" s="82">
        <f>SUM(R14:R14)</f>
        <v>0</v>
      </c>
      <c r="S15" s="82">
        <f>SUM(S14:S14)</f>
        <v>0</v>
      </c>
      <c r="T15" s="82">
        <f>SUM(T14:T14)</f>
        <v>0</v>
      </c>
      <c r="U15" s="82">
        <f>SUM(U14:U14)</f>
        <v>0</v>
      </c>
      <c r="V15" s="82">
        <f>SUM(V14:V14)</f>
        <v>35</v>
      </c>
      <c r="W15" s="82">
        <f>SUM(W14:W14)</f>
        <v>0</v>
      </c>
      <c r="X15" s="82">
        <f>SUM(X14:X14)</f>
        <v>0</v>
      </c>
      <c r="Y15" s="82">
        <f>SUM(Y14:Y14)</f>
        <v>0</v>
      </c>
      <c r="Z15" s="82">
        <f>SUM(Z14:Z14)</f>
        <v>0</v>
      </c>
      <c r="AA15" s="82">
        <f>SUM(AA14:AA14)</f>
        <v>0</v>
      </c>
      <c r="AB15" s="82">
        <f>SUM(AB14:AB14)</f>
        <v>0</v>
      </c>
      <c r="AC15" s="82">
        <f>SUM(AC14:AC14)</f>
        <v>0</v>
      </c>
    </row>
    <row r="17" spans="1:19" s="106" customFormat="1" ht="16.5" customHeight="1" x14ac:dyDescent="0.3">
      <c r="A17" s="145" t="s">
        <v>121</v>
      </c>
      <c r="B17" s="120" t="s">
        <v>245</v>
      </c>
      <c r="C17" s="117"/>
      <c r="D17" s="117"/>
      <c r="E17" s="117"/>
      <c r="F17" s="118"/>
      <c r="G17" s="119"/>
      <c r="H17" s="119"/>
      <c r="I17" s="121"/>
      <c r="J17" s="121"/>
      <c r="K17" s="122"/>
    </row>
    <row r="18" spans="1:19" s="106" customFormat="1" ht="16.5" x14ac:dyDescent="0.3">
      <c r="A18" s="146"/>
      <c r="B18" s="123" t="s">
        <v>244</v>
      </c>
      <c r="C18" s="124"/>
      <c r="D18" s="124"/>
      <c r="E18" s="124"/>
      <c r="F18" s="124"/>
      <c r="G18" s="124"/>
      <c r="H18" s="124"/>
      <c r="I18" s="124"/>
      <c r="J18" s="124"/>
      <c r="K18" s="125"/>
    </row>
    <row r="20" spans="1:19" x14ac:dyDescent="0.25">
      <c r="S20" s="52" t="s">
        <v>228</v>
      </c>
    </row>
  </sheetData>
  <mergeCells count="9">
    <mergeCell ref="A17:A18"/>
    <mergeCell ref="A15:C15"/>
    <mergeCell ref="A10:AC10"/>
    <mergeCell ref="A12:A13"/>
    <mergeCell ref="B12:B13"/>
    <mergeCell ref="C12:C13"/>
    <mergeCell ref="D12:D13"/>
    <mergeCell ref="E12:E13"/>
    <mergeCell ref="F12:AC1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B6A8-A2A8-46F6-8F7A-C7E663BEDD1F}">
  <sheetPr>
    <tabColor rgb="FF92D050"/>
  </sheetPr>
  <dimension ref="A2:M11"/>
  <sheetViews>
    <sheetView showGridLines="0" workbookViewId="0">
      <selection activeCell="N31" sqref="N31"/>
    </sheetView>
  </sheetViews>
  <sheetFormatPr baseColWidth="10" defaultRowHeight="15" x14ac:dyDescent="0.25"/>
  <cols>
    <col min="1" max="1" width="4.7109375" style="68" customWidth="1"/>
    <col min="2" max="2" width="6.28515625" style="68" customWidth="1"/>
    <col min="3" max="3" width="13.5703125" style="68" customWidth="1"/>
    <col min="4" max="4" width="9" style="53" customWidth="1"/>
    <col min="5" max="5" width="11.140625" style="53" customWidth="1"/>
    <col min="6" max="6" width="11.7109375" style="53" customWidth="1"/>
    <col min="7" max="8" width="11.42578125" style="52"/>
    <col min="9" max="9" width="15.42578125" style="52" customWidth="1"/>
    <col min="10" max="10" width="7.85546875" style="92" customWidth="1"/>
    <col min="11" max="11" width="6.28515625" style="92" customWidth="1"/>
    <col min="12" max="12" width="9.140625" style="92" customWidth="1"/>
    <col min="13" max="13" width="9" style="92" customWidth="1"/>
    <col min="14" max="16384" width="11.42578125" style="68"/>
  </cols>
  <sheetData>
    <row r="2" spans="1:13" ht="15" customHeight="1" x14ac:dyDescent="0.25">
      <c r="A2" s="191" t="s">
        <v>37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3"/>
    </row>
    <row r="3" spans="1:13" ht="14.45" customHeight="1" x14ac:dyDescent="0.25">
      <c r="A3" s="194" t="s">
        <v>38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6"/>
    </row>
    <row r="4" spans="1:13" x14ac:dyDescent="0.25">
      <c r="A4" s="197" t="s">
        <v>230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1" customHeight="1" x14ac:dyDescent="0.25">
      <c r="A5" s="198" t="s">
        <v>39</v>
      </c>
      <c r="B5" s="198" t="s">
        <v>134</v>
      </c>
      <c r="C5" s="83" t="s">
        <v>231</v>
      </c>
      <c r="D5" s="200" t="s">
        <v>232</v>
      </c>
      <c r="E5" s="200" t="s">
        <v>233</v>
      </c>
      <c r="F5" s="202" t="s">
        <v>20</v>
      </c>
      <c r="G5" s="204" t="s">
        <v>234</v>
      </c>
      <c r="H5" s="204"/>
      <c r="I5" s="204"/>
      <c r="J5" s="205" t="s">
        <v>235</v>
      </c>
      <c r="K5" s="206"/>
      <c r="L5" s="206"/>
      <c r="M5" s="206"/>
    </row>
    <row r="6" spans="1:13" ht="22.5" x14ac:dyDescent="0.25">
      <c r="A6" s="199"/>
      <c r="B6" s="199"/>
      <c r="C6" s="84" t="s">
        <v>40</v>
      </c>
      <c r="D6" s="201"/>
      <c r="E6" s="201"/>
      <c r="F6" s="203"/>
      <c r="G6" s="85" t="s">
        <v>236</v>
      </c>
      <c r="H6" s="85" t="s">
        <v>237</v>
      </c>
      <c r="I6" s="85" t="s">
        <v>238</v>
      </c>
      <c r="J6" s="86" t="s">
        <v>51</v>
      </c>
      <c r="K6" s="87" t="s">
        <v>239</v>
      </c>
      <c r="L6" s="88" t="s">
        <v>52</v>
      </c>
      <c r="M6" s="89" t="s">
        <v>240</v>
      </c>
    </row>
    <row r="7" spans="1:13" s="73" customFormat="1" x14ac:dyDescent="0.25">
      <c r="A7" s="100" t="s">
        <v>229</v>
      </c>
      <c r="B7" s="100">
        <v>15</v>
      </c>
      <c r="C7" s="101" t="s">
        <v>124</v>
      </c>
      <c r="D7" s="99">
        <v>14</v>
      </c>
      <c r="E7" s="102">
        <v>47</v>
      </c>
      <c r="F7" s="99">
        <v>37082</v>
      </c>
      <c r="G7" s="103">
        <v>1993</v>
      </c>
      <c r="H7" s="103">
        <v>41.834050000000005</v>
      </c>
      <c r="I7" s="103">
        <v>114426743.5761707</v>
      </c>
      <c r="J7" s="99">
        <v>21</v>
      </c>
      <c r="K7" s="99">
        <v>9</v>
      </c>
      <c r="L7" s="99">
        <v>17</v>
      </c>
      <c r="M7" s="104">
        <f t="shared" ref="M7" si="0">J7+K7+L7</f>
        <v>47</v>
      </c>
    </row>
    <row r="8" spans="1:13" ht="18.75" x14ac:dyDescent="0.25">
      <c r="A8" s="186" t="s">
        <v>0</v>
      </c>
      <c r="B8" s="187"/>
      <c r="C8" s="188"/>
      <c r="D8" s="90">
        <f>SUM(D7:D7)</f>
        <v>14</v>
      </c>
      <c r="E8" s="90">
        <f>SUM(E7:E7)</f>
        <v>47</v>
      </c>
      <c r="F8" s="90">
        <f>SUM(F7:F7)</f>
        <v>37082</v>
      </c>
      <c r="G8" s="91">
        <f>SUM(G7:G7)</f>
        <v>1993</v>
      </c>
      <c r="H8" s="91">
        <f>SUM(H7:H7)</f>
        <v>41.834050000000005</v>
      </c>
      <c r="I8" s="91">
        <f>SUM(I7:I7)</f>
        <v>114426743.5761707</v>
      </c>
      <c r="J8" s="90">
        <f>SUM(J7:J7)</f>
        <v>21</v>
      </c>
      <c r="K8" s="90">
        <f>SUM(K7:K7)</f>
        <v>9</v>
      </c>
      <c r="L8" s="90">
        <f>SUM(L7:L7)</f>
        <v>17</v>
      </c>
      <c r="M8" s="90">
        <f>SUM(M7:M7)</f>
        <v>47</v>
      </c>
    </row>
    <row r="9" spans="1:13" x14ac:dyDescent="0.25">
      <c r="B9" s="189" t="s">
        <v>241</v>
      </c>
      <c r="C9" s="189"/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s="106" customFormat="1" ht="16.5" customHeight="1" x14ac:dyDescent="0.3">
      <c r="A10" s="145" t="s">
        <v>121</v>
      </c>
      <c r="B10" s="120" t="s">
        <v>245</v>
      </c>
      <c r="C10" s="117"/>
      <c r="D10" s="117"/>
      <c r="E10" s="117"/>
      <c r="F10" s="118"/>
      <c r="G10" s="119"/>
      <c r="H10" s="119"/>
      <c r="I10" s="121"/>
      <c r="J10" s="121"/>
      <c r="K10" s="122"/>
    </row>
    <row r="11" spans="1:13" s="106" customFormat="1" ht="16.5" x14ac:dyDescent="0.3">
      <c r="A11" s="146"/>
      <c r="B11" s="123" t="s">
        <v>244</v>
      </c>
      <c r="C11" s="124"/>
      <c r="D11" s="124"/>
      <c r="E11" s="124"/>
      <c r="F11" s="124"/>
      <c r="G11" s="124"/>
      <c r="H11" s="124"/>
      <c r="I11" s="124"/>
      <c r="J11" s="124"/>
      <c r="K11" s="125"/>
    </row>
  </sheetData>
  <mergeCells count="13">
    <mergeCell ref="A10:A11"/>
    <mergeCell ref="A8:C8"/>
    <mergeCell ref="B9:M9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CONSOLIDADO</vt:lpstr>
      <vt:lpstr>CUADRO POR DPTOS</vt:lpstr>
      <vt:lpstr>CUADRO DE RIOS Y QDAS</vt:lpstr>
      <vt:lpstr>ELEMENTOS EXPUESTOS</vt:lpstr>
      <vt:lpstr>RESUMEN DE PROPUESTAS 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2023-11-23T21:36:34Z</cp:lastPrinted>
  <dcterms:created xsi:type="dcterms:W3CDTF">2022-05-05T15:56:17Z</dcterms:created>
  <dcterms:modified xsi:type="dcterms:W3CDTF">2024-01-16T23:25:22Z</dcterms:modified>
</cp:coreProperties>
</file>